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ssaza-my.sharepoint.com/personal/mthunzinj_sassa_gov_za/Documents/Documents/SASSA-Njomba/RBAC Documents/Cleaning Bid/New Cleaning Bid/Cluster 1 and Cluster 4/"/>
    </mc:Choice>
  </mc:AlternateContent>
  <xr:revisionPtr revIDLastSave="0" documentId="14_{88B19F12-BF4C-484F-8B6E-31F29A26EF8B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Cover Page" sheetId="32" r:id="rId1"/>
    <sheet name="Total Bid Price" sheetId="30" r:id="rId2"/>
    <sheet name="Project Manager" sheetId="56" r:id="rId3"/>
    <sheet name="Mandela Metro District " sheetId="33" r:id="rId4"/>
    <sheet name="Mandela Metro District Office" sheetId="54" state="hidden" r:id="rId5"/>
    <sheet name="Bethelsdorp" sheetId="51" r:id="rId6"/>
    <sheet name="IBhayi" sheetId="50" r:id="rId7"/>
    <sheet name="Motherwell" sheetId="49" r:id="rId8"/>
    <sheet name="Uitenhage" sheetId="48" r:id="rId9"/>
    <sheet name="Walmer" sheetId="43" r:id="rId10"/>
    <sheet name="Zwide" sheetId="52" r:id="rId11"/>
    <sheet name="Sarah Baartman District" sheetId="57" r:id="rId12"/>
    <sheet name="Sarah B District Office" sheetId="53" r:id="rId13"/>
    <sheet name="Graaff Reinet" sheetId="47" r:id="rId14"/>
    <sheet name="Grahamstown" sheetId="46" r:id="rId15"/>
    <sheet name="Humansdorp" sheetId="45" r:id="rId16"/>
    <sheet name="Kareedouw" sheetId="44" r:id="rId17"/>
    <sheet name="Kirkwood" sheetId="42" r:id="rId18"/>
    <sheet name="Port Alfred" sheetId="40" r:id="rId19"/>
    <sheet name="Somerset East" sheetId="39" r:id="rId20"/>
    <sheet name="Willowmore" sheetId="24" r:id="rId21"/>
  </sheets>
  <definedNames>
    <definedName name="_xlnm.Print_Area" localSheetId="5">Bethelsdorp!$A$1:$G$132</definedName>
    <definedName name="_xlnm.Print_Area" localSheetId="0">'Cover Page'!$A$1:$E$40</definedName>
    <definedName name="_xlnm.Print_Area" localSheetId="13">'Graaff Reinet'!$A$1:$G$132</definedName>
    <definedName name="_xlnm.Print_Area" localSheetId="14">Grahamstown!$A$1:$G$132</definedName>
    <definedName name="_xlnm.Print_Area" localSheetId="15">Humansdorp!$A$1:$G$132</definedName>
    <definedName name="_xlnm.Print_Area" localSheetId="6">IBhayi!$A$1:$G$132</definedName>
    <definedName name="_xlnm.Print_Area" localSheetId="16">Kareedouw!$A$1:$G$132</definedName>
    <definedName name="_xlnm.Print_Area" localSheetId="17">Kirkwood!$A$1:$G$132</definedName>
    <definedName name="_xlnm.Print_Area" localSheetId="3">'Mandela Metro District '!$A$1:$D$28</definedName>
    <definedName name="_xlnm.Print_Area" localSheetId="4">'Mandela Metro District Office'!$A$1:$G$132</definedName>
    <definedName name="_xlnm.Print_Area" localSheetId="7">Motherwell!$A$1:$G$132</definedName>
    <definedName name="_xlnm.Print_Area" localSheetId="18">'Port Alfred'!$A$1:$G$132</definedName>
    <definedName name="_xlnm.Print_Area" localSheetId="2">'Project Manager'!$A$1:$G$29</definedName>
    <definedName name="_xlnm.Print_Area" localSheetId="12">'Sarah B District Office'!$A$1:$G$132</definedName>
    <definedName name="_xlnm.Print_Area" localSheetId="11">'Sarah Baartman District'!$A$1:$D$30</definedName>
    <definedName name="_xlnm.Print_Area" localSheetId="19">'Somerset East'!$A$1:$G$132</definedName>
    <definedName name="_xlnm.Print_Area" localSheetId="1">'Total Bid Price'!$A$1:$D$39</definedName>
    <definedName name="_xlnm.Print_Area" localSheetId="8">Uitenhage!$A$1:$G$132</definedName>
    <definedName name="_xlnm.Print_Area" localSheetId="9">Walmer!$A$1:$G$132</definedName>
    <definedName name="_xlnm.Print_Area" localSheetId="20">Willowmore!$A$1:$G$132</definedName>
    <definedName name="_xlnm.Print_Area" localSheetId="10">Zwide!$A$1:$G$132</definedName>
    <definedName name="_xlnm.Print_Titles" localSheetId="5">Bethelsdorp!$1:$8</definedName>
    <definedName name="_xlnm.Print_Titles" localSheetId="13">'Graaff Reinet'!$1:$8</definedName>
    <definedName name="_xlnm.Print_Titles" localSheetId="14">Grahamstown!$1:$8</definedName>
    <definedName name="_xlnm.Print_Titles" localSheetId="15">Humansdorp!$1:$8</definedName>
    <definedName name="_xlnm.Print_Titles" localSheetId="6">IBhayi!$1:$8</definedName>
    <definedName name="_xlnm.Print_Titles" localSheetId="16">Kareedouw!$1:$8</definedName>
    <definedName name="_xlnm.Print_Titles" localSheetId="17">Kirkwood!$1:$8</definedName>
    <definedName name="_xlnm.Print_Titles" localSheetId="3">'Mandela Metro District '!$1:$8</definedName>
    <definedName name="_xlnm.Print_Titles" localSheetId="4">'Mandela Metro District Office'!$1:$8</definedName>
    <definedName name="_xlnm.Print_Titles" localSheetId="7">Motherwell!$1:$8</definedName>
    <definedName name="_xlnm.Print_Titles" localSheetId="18">'Port Alfred'!$1:$8</definedName>
    <definedName name="_xlnm.Print_Titles" localSheetId="2">'Project Manager'!$1:$8</definedName>
    <definedName name="_xlnm.Print_Titles" localSheetId="12">'Sarah B District Office'!$1:$8</definedName>
    <definedName name="_xlnm.Print_Titles" localSheetId="11">'Sarah Baartman District'!$1:$8</definedName>
    <definedName name="_xlnm.Print_Titles" localSheetId="19">'Somerset East'!$1:$8</definedName>
    <definedName name="_xlnm.Print_Titles" localSheetId="1">'Total Bid Price'!$1:$7</definedName>
    <definedName name="_xlnm.Print_Titles" localSheetId="8">Uitenhage!$1:$8</definedName>
    <definedName name="_xlnm.Print_Titles" localSheetId="9">Walmer!$1:$8</definedName>
    <definedName name="_xlnm.Print_Titles" localSheetId="20">Willowmore!$1:$8</definedName>
    <definedName name="_xlnm.Print_Titles" localSheetId="10">Zwide!$1:$8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1" i="52" l="1"/>
  <c r="C111" i="43"/>
  <c r="C111" i="48"/>
  <c r="C111" i="49"/>
  <c r="C111" i="50"/>
  <c r="C111" i="51"/>
  <c r="C111" i="24"/>
  <c r="C111" i="39"/>
  <c r="C111" i="40"/>
  <c r="C111" i="42"/>
  <c r="C111" i="46"/>
  <c r="C36" i="30"/>
  <c r="D10" i="57" l="1"/>
  <c r="D9" i="57"/>
  <c r="D10" i="33"/>
  <c r="D9" i="33"/>
  <c r="D9" i="30" l="1"/>
  <c r="D10" i="30"/>
  <c r="A29" i="57"/>
  <c r="D27" i="57"/>
  <c r="B4" i="57"/>
  <c r="B3" i="57"/>
  <c r="C75" i="24" l="1"/>
  <c r="C75" i="39"/>
  <c r="C75" i="40"/>
  <c r="C75" i="42"/>
  <c r="C75" i="44"/>
  <c r="C75" i="45"/>
  <c r="C75" i="46"/>
  <c r="C75" i="47"/>
  <c r="C75" i="53"/>
  <c r="C75" i="52"/>
  <c r="C75" i="48"/>
  <c r="C75" i="43"/>
  <c r="C75" i="49"/>
  <c r="C75" i="50"/>
  <c r="C75" i="51"/>
  <c r="C75" i="54"/>
  <c r="E114" i="54" l="1"/>
  <c r="E115" i="54" s="1"/>
  <c r="E114" i="51"/>
  <c r="E115" i="51" s="1"/>
  <c r="E114" i="50"/>
  <c r="E115" i="50" s="1"/>
  <c r="E114" i="49"/>
  <c r="E115" i="49" s="1"/>
  <c r="E114" i="43"/>
  <c r="F114" i="43" s="1"/>
  <c r="E114" i="48"/>
  <c r="E115" i="48" s="1"/>
  <c r="E114" i="52"/>
  <c r="E115" i="52" s="1"/>
  <c r="E114" i="53"/>
  <c r="E115" i="53" s="1"/>
  <c r="E114" i="47"/>
  <c r="F114" i="47" s="1"/>
  <c r="E114" i="46"/>
  <c r="F114" i="46" s="1"/>
  <c r="E114" i="45"/>
  <c r="E115" i="45" s="1"/>
  <c r="E114" i="44"/>
  <c r="E115" i="44" s="1"/>
  <c r="E114" i="42"/>
  <c r="E115" i="42" s="1"/>
  <c r="E114" i="40"/>
  <c r="E115" i="40" s="1"/>
  <c r="E114" i="39"/>
  <c r="E115" i="39" s="1"/>
  <c r="E114" i="24"/>
  <c r="E115" i="24" s="1"/>
  <c r="D34" i="54"/>
  <c r="D31" i="54"/>
  <c r="D18" i="54"/>
  <c r="D15" i="54"/>
  <c r="D34" i="51"/>
  <c r="D31" i="51"/>
  <c r="D18" i="51"/>
  <c r="D15" i="51"/>
  <c r="D34" i="50"/>
  <c r="D31" i="50"/>
  <c r="D18" i="50"/>
  <c r="D15" i="50"/>
  <c r="D34" i="49"/>
  <c r="D31" i="49"/>
  <c r="D18" i="49"/>
  <c r="D15" i="49"/>
  <c r="D34" i="43"/>
  <c r="D31" i="43"/>
  <c r="D18" i="43"/>
  <c r="D15" i="43"/>
  <c r="D34" i="48"/>
  <c r="D31" i="48"/>
  <c r="D18" i="48"/>
  <c r="D15" i="48"/>
  <c r="D34" i="52"/>
  <c r="D31" i="52"/>
  <c r="D18" i="52"/>
  <c r="D15" i="52"/>
  <c r="D34" i="53"/>
  <c r="D31" i="53"/>
  <c r="D18" i="53"/>
  <c r="D15" i="53"/>
  <c r="D34" i="47"/>
  <c r="D31" i="47"/>
  <c r="D18" i="47"/>
  <c r="D15" i="47"/>
  <c r="D34" i="46"/>
  <c r="D31" i="46"/>
  <c r="D18" i="46"/>
  <c r="D15" i="46"/>
  <c r="D34" i="45"/>
  <c r="D31" i="45"/>
  <c r="D18" i="45"/>
  <c r="D15" i="45"/>
  <c r="D34" i="44"/>
  <c r="D31" i="44"/>
  <c r="D18" i="44"/>
  <c r="D15" i="44"/>
  <c r="D34" i="42"/>
  <c r="D31" i="42"/>
  <c r="D18" i="42"/>
  <c r="D15" i="42"/>
  <c r="D34" i="40"/>
  <c r="D31" i="40"/>
  <c r="D18" i="40"/>
  <c r="D15" i="40"/>
  <c r="D34" i="39"/>
  <c r="D31" i="39"/>
  <c r="D18" i="39"/>
  <c r="D15" i="39"/>
  <c r="D34" i="24"/>
  <c r="D31" i="24"/>
  <c r="D18" i="24"/>
  <c r="D15" i="24"/>
  <c r="F114" i="54" l="1"/>
  <c r="F114" i="51"/>
  <c r="F114" i="50"/>
  <c r="F114" i="49"/>
  <c r="F115" i="43"/>
  <c r="D132" i="43" s="1"/>
  <c r="G114" i="43"/>
  <c r="G115" i="43" s="1"/>
  <c r="E132" i="43" s="1"/>
  <c r="E115" i="43"/>
  <c r="F114" i="48"/>
  <c r="F114" i="52"/>
  <c r="F114" i="53"/>
  <c r="G114" i="47"/>
  <c r="G115" i="47" s="1"/>
  <c r="E132" i="47" s="1"/>
  <c r="F115" i="47"/>
  <c r="D132" i="47" s="1"/>
  <c r="E115" i="47"/>
  <c r="G114" i="46"/>
  <c r="G115" i="46" s="1"/>
  <c r="E132" i="46" s="1"/>
  <c r="F115" i="46"/>
  <c r="D132" i="46" s="1"/>
  <c r="E115" i="46"/>
  <c r="F114" i="45"/>
  <c r="F114" i="44"/>
  <c r="F114" i="42"/>
  <c r="F114" i="40"/>
  <c r="F114" i="39"/>
  <c r="F114" i="24"/>
  <c r="F115" i="54" l="1"/>
  <c r="D132" i="54" s="1"/>
  <c r="G114" i="54"/>
  <c r="G115" i="54" s="1"/>
  <c r="E132" i="54" s="1"/>
  <c r="G114" i="51"/>
  <c r="G115" i="51" s="1"/>
  <c r="E132" i="51" s="1"/>
  <c r="F115" i="51"/>
  <c r="D132" i="51" s="1"/>
  <c r="F115" i="50"/>
  <c r="D132" i="50" s="1"/>
  <c r="G114" i="50"/>
  <c r="G115" i="50" s="1"/>
  <c r="E132" i="50" s="1"/>
  <c r="F115" i="49"/>
  <c r="D132" i="49" s="1"/>
  <c r="G114" i="49"/>
  <c r="G115" i="49" s="1"/>
  <c r="E132" i="49" s="1"/>
  <c r="F115" i="48"/>
  <c r="D132" i="48" s="1"/>
  <c r="G114" i="48"/>
  <c r="G115" i="48" s="1"/>
  <c r="E132" i="48" s="1"/>
  <c r="F115" i="52"/>
  <c r="D132" i="52" s="1"/>
  <c r="G114" i="52"/>
  <c r="G115" i="52" s="1"/>
  <c r="E132" i="52" s="1"/>
  <c r="F115" i="53"/>
  <c r="D132" i="53" s="1"/>
  <c r="G114" i="53"/>
  <c r="G115" i="53" s="1"/>
  <c r="E132" i="53" s="1"/>
  <c r="F115" i="45"/>
  <c r="D132" i="45" s="1"/>
  <c r="G114" i="45"/>
  <c r="G115" i="45" s="1"/>
  <c r="E132" i="45" s="1"/>
  <c r="F115" i="44"/>
  <c r="D132" i="44" s="1"/>
  <c r="G114" i="44"/>
  <c r="G115" i="44" s="1"/>
  <c r="E132" i="44" s="1"/>
  <c r="G114" i="42"/>
  <c r="G115" i="42" s="1"/>
  <c r="E132" i="42" s="1"/>
  <c r="F115" i="42"/>
  <c r="D132" i="42" s="1"/>
  <c r="F115" i="40"/>
  <c r="D132" i="40" s="1"/>
  <c r="G114" i="40"/>
  <c r="G115" i="40" s="1"/>
  <c r="E132" i="40" s="1"/>
  <c r="F115" i="39"/>
  <c r="D132" i="39" s="1"/>
  <c r="G114" i="39"/>
  <c r="G115" i="39" s="1"/>
  <c r="E132" i="39" s="1"/>
  <c r="F115" i="24"/>
  <c r="D132" i="24" s="1"/>
  <c r="G114" i="24"/>
  <c r="G115" i="24" s="1"/>
  <c r="E132" i="24" s="1"/>
  <c r="D11" i="30"/>
  <c r="C24" i="33" l="1"/>
  <c r="D24" i="33"/>
  <c r="C26" i="57"/>
  <c r="C34" i="30"/>
  <c r="C24" i="32" s="1"/>
  <c r="D26" i="57"/>
  <c r="D34" i="30"/>
  <c r="D24" i="32" s="1"/>
  <c r="C4" i="56"/>
  <c r="C3" i="56"/>
  <c r="D16" i="32"/>
  <c r="B6" i="56"/>
  <c r="D19" i="56"/>
  <c r="D16" i="56"/>
  <c r="E16" i="56" s="1"/>
  <c r="C16" i="56"/>
  <c r="C19" i="56" s="1"/>
  <c r="C20" i="56" s="1"/>
  <c r="A27" i="33"/>
  <c r="E20" i="56" l="1"/>
  <c r="F20" i="56" s="1"/>
  <c r="G20" i="56" s="1"/>
  <c r="C21" i="56"/>
  <c r="F19" i="56"/>
  <c r="G19" i="56" s="1"/>
  <c r="F16" i="56"/>
  <c r="G16" i="56" l="1"/>
  <c r="C22" i="56"/>
  <c r="E21" i="56"/>
  <c r="C23" i="56" l="1"/>
  <c r="E22" i="56"/>
  <c r="F22" i="56" s="1"/>
  <c r="G22" i="56" s="1"/>
  <c r="F21" i="56"/>
  <c r="C24" i="56" l="1"/>
  <c r="E24" i="56" s="1"/>
  <c r="F24" i="56" s="1"/>
  <c r="G24" i="56" s="1"/>
  <c r="E23" i="56"/>
  <c r="G21" i="56"/>
  <c r="F23" i="56" l="1"/>
  <c r="E25" i="56"/>
  <c r="G23" i="56" l="1"/>
  <c r="G25" i="56" s="1"/>
  <c r="D35" i="30" s="1"/>
  <c r="D25" i="32" s="1"/>
  <c r="F25" i="56"/>
  <c r="C35" i="30" s="1"/>
  <c r="C25" i="32" s="1"/>
  <c r="D15" i="32" l="1"/>
  <c r="D14" i="32"/>
  <c r="E111" i="54"/>
  <c r="E112" i="54" s="1"/>
  <c r="E108" i="54"/>
  <c r="E107" i="54"/>
  <c r="F107" i="54" s="1"/>
  <c r="G107" i="54" s="1"/>
  <c r="E106" i="54"/>
  <c r="F106" i="54" s="1"/>
  <c r="E103" i="54"/>
  <c r="E104" i="54" s="1"/>
  <c r="E100" i="54"/>
  <c r="F100" i="54" s="1"/>
  <c r="G100" i="54" s="1"/>
  <c r="E99" i="54"/>
  <c r="F99" i="54" s="1"/>
  <c r="G99" i="54" s="1"/>
  <c r="E98" i="54"/>
  <c r="F98" i="54" s="1"/>
  <c r="G98" i="54" s="1"/>
  <c r="E97" i="54"/>
  <c r="E101" i="54" s="1"/>
  <c r="E95" i="54"/>
  <c r="F94" i="54"/>
  <c r="G94" i="54" s="1"/>
  <c r="F93" i="54"/>
  <c r="G93" i="54" s="1"/>
  <c r="F92" i="54"/>
  <c r="G92" i="54" s="1"/>
  <c r="F91" i="54"/>
  <c r="G91" i="54" s="1"/>
  <c r="F90" i="54"/>
  <c r="G90" i="54" s="1"/>
  <c r="F89" i="54"/>
  <c r="G89" i="54" s="1"/>
  <c r="F88" i="54"/>
  <c r="G88" i="54" s="1"/>
  <c r="F87" i="54"/>
  <c r="G87" i="54" s="1"/>
  <c r="E84" i="54"/>
  <c r="F84" i="54" s="1"/>
  <c r="G84" i="54" s="1"/>
  <c r="E83" i="54"/>
  <c r="F83" i="54" s="1"/>
  <c r="G83" i="54" s="1"/>
  <c r="E82" i="54"/>
  <c r="F82" i="54" s="1"/>
  <c r="G82" i="54" s="1"/>
  <c r="E81" i="54"/>
  <c r="F81" i="54" s="1"/>
  <c r="F76" i="54"/>
  <c r="G76" i="54" s="1"/>
  <c r="F75" i="54"/>
  <c r="G75" i="54" s="1"/>
  <c r="F74" i="54"/>
  <c r="G74" i="54" s="1"/>
  <c r="F73" i="54"/>
  <c r="G73" i="54" s="1"/>
  <c r="E72" i="54"/>
  <c r="F72" i="54" s="1"/>
  <c r="G72" i="54" s="1"/>
  <c r="E71" i="54"/>
  <c r="F71" i="54" s="1"/>
  <c r="G71" i="54" s="1"/>
  <c r="E70" i="54"/>
  <c r="F70" i="54" s="1"/>
  <c r="G70" i="54" s="1"/>
  <c r="E69" i="54"/>
  <c r="F69" i="54" s="1"/>
  <c r="G69" i="54" s="1"/>
  <c r="E68" i="54"/>
  <c r="F68" i="54" s="1"/>
  <c r="G68" i="54" s="1"/>
  <c r="E67" i="54"/>
  <c r="F67" i="54" s="1"/>
  <c r="G67" i="54" s="1"/>
  <c r="E66" i="54"/>
  <c r="F66" i="54" s="1"/>
  <c r="G66" i="54" s="1"/>
  <c r="E65" i="54"/>
  <c r="F65" i="54" s="1"/>
  <c r="G65" i="54" s="1"/>
  <c r="E64" i="54"/>
  <c r="F64" i="54" s="1"/>
  <c r="G64" i="54" s="1"/>
  <c r="E63" i="54"/>
  <c r="F63" i="54" s="1"/>
  <c r="G63" i="54" s="1"/>
  <c r="E62" i="54"/>
  <c r="F62" i="54" s="1"/>
  <c r="G62" i="54" s="1"/>
  <c r="E61" i="54"/>
  <c r="F61" i="54" s="1"/>
  <c r="G61" i="54" s="1"/>
  <c r="E60" i="54"/>
  <c r="F60" i="54" s="1"/>
  <c r="G60" i="54" s="1"/>
  <c r="E59" i="54"/>
  <c r="F59" i="54" s="1"/>
  <c r="G59" i="54" s="1"/>
  <c r="E58" i="54"/>
  <c r="F58" i="54" s="1"/>
  <c r="G58" i="54" s="1"/>
  <c r="E57" i="54"/>
  <c r="F57" i="54" s="1"/>
  <c r="G57" i="54" s="1"/>
  <c r="E56" i="54"/>
  <c r="F56" i="54" s="1"/>
  <c r="G56" i="54" s="1"/>
  <c r="E55" i="54"/>
  <c r="F55" i="54" s="1"/>
  <c r="G55" i="54" s="1"/>
  <c r="E54" i="54"/>
  <c r="F54" i="54" s="1"/>
  <c r="G54" i="54" s="1"/>
  <c r="E53" i="54"/>
  <c r="F53" i="54" s="1"/>
  <c r="G53" i="54" s="1"/>
  <c r="E52" i="54"/>
  <c r="F52" i="54" s="1"/>
  <c r="G52" i="54" s="1"/>
  <c r="E51" i="54"/>
  <c r="F51" i="54" s="1"/>
  <c r="G51" i="54" s="1"/>
  <c r="E50" i="54"/>
  <c r="F50" i="54" s="1"/>
  <c r="G50" i="54" s="1"/>
  <c r="E49" i="54"/>
  <c r="E111" i="51"/>
  <c r="E112" i="51" s="1"/>
  <c r="E108" i="51"/>
  <c r="F108" i="51" s="1"/>
  <c r="G108" i="51" s="1"/>
  <c r="E107" i="51"/>
  <c r="F107" i="51" s="1"/>
  <c r="G107" i="51" s="1"/>
  <c r="E106" i="51"/>
  <c r="E103" i="51"/>
  <c r="F103" i="51" s="1"/>
  <c r="E100" i="51"/>
  <c r="F100" i="51" s="1"/>
  <c r="G100" i="51" s="1"/>
  <c r="E99" i="51"/>
  <c r="F99" i="51" s="1"/>
  <c r="G99" i="51" s="1"/>
  <c r="E98" i="51"/>
  <c r="F98" i="51" s="1"/>
  <c r="G98" i="51" s="1"/>
  <c r="E97" i="51"/>
  <c r="E95" i="51"/>
  <c r="F94" i="51"/>
  <c r="G94" i="51" s="1"/>
  <c r="F93" i="51"/>
  <c r="G93" i="51" s="1"/>
  <c r="F92" i="51"/>
  <c r="G92" i="51" s="1"/>
  <c r="F91" i="51"/>
  <c r="G91" i="51" s="1"/>
  <c r="F90" i="51"/>
  <c r="G90" i="51" s="1"/>
  <c r="F89" i="51"/>
  <c r="G89" i="51" s="1"/>
  <c r="F88" i="51"/>
  <c r="G88" i="51" s="1"/>
  <c r="F87" i="51"/>
  <c r="G87" i="51" s="1"/>
  <c r="E84" i="51"/>
  <c r="F84" i="51" s="1"/>
  <c r="G84" i="51" s="1"/>
  <c r="E83" i="51"/>
  <c r="F83" i="51" s="1"/>
  <c r="G83" i="51" s="1"/>
  <c r="E82" i="51"/>
  <c r="F82" i="51" s="1"/>
  <c r="G82" i="51" s="1"/>
  <c r="E81" i="51"/>
  <c r="F81" i="51" s="1"/>
  <c r="F76" i="51"/>
  <c r="G76" i="51" s="1"/>
  <c r="F75" i="51"/>
  <c r="G75" i="51" s="1"/>
  <c r="F74" i="51"/>
  <c r="G74" i="51" s="1"/>
  <c r="F73" i="51"/>
  <c r="G73" i="51" s="1"/>
  <c r="E72" i="51"/>
  <c r="F72" i="51" s="1"/>
  <c r="G72" i="51" s="1"/>
  <c r="E71" i="51"/>
  <c r="F71" i="51" s="1"/>
  <c r="G71" i="51" s="1"/>
  <c r="E70" i="51"/>
  <c r="F70" i="51" s="1"/>
  <c r="G70" i="51" s="1"/>
  <c r="E69" i="51"/>
  <c r="F69" i="51" s="1"/>
  <c r="G69" i="51" s="1"/>
  <c r="E68" i="51"/>
  <c r="F68" i="51" s="1"/>
  <c r="G68" i="51" s="1"/>
  <c r="E67" i="51"/>
  <c r="F67" i="51" s="1"/>
  <c r="G67" i="51" s="1"/>
  <c r="E66" i="51"/>
  <c r="F66" i="51" s="1"/>
  <c r="G66" i="51" s="1"/>
  <c r="E65" i="51"/>
  <c r="F65" i="51" s="1"/>
  <c r="G65" i="51" s="1"/>
  <c r="E64" i="51"/>
  <c r="F64" i="51" s="1"/>
  <c r="G64" i="51" s="1"/>
  <c r="E63" i="51"/>
  <c r="F63" i="51" s="1"/>
  <c r="G63" i="51" s="1"/>
  <c r="E62" i="51"/>
  <c r="F62" i="51" s="1"/>
  <c r="G62" i="51" s="1"/>
  <c r="E61" i="51"/>
  <c r="F61" i="51" s="1"/>
  <c r="G61" i="51" s="1"/>
  <c r="E60" i="51"/>
  <c r="F60" i="51" s="1"/>
  <c r="G60" i="51" s="1"/>
  <c r="E59" i="51"/>
  <c r="F59" i="51" s="1"/>
  <c r="G59" i="51" s="1"/>
  <c r="E58" i="51"/>
  <c r="F58" i="51" s="1"/>
  <c r="G58" i="51" s="1"/>
  <c r="E57" i="51"/>
  <c r="F57" i="51" s="1"/>
  <c r="G57" i="51" s="1"/>
  <c r="E56" i="51"/>
  <c r="F56" i="51" s="1"/>
  <c r="G56" i="51" s="1"/>
  <c r="E55" i="51"/>
  <c r="F55" i="51" s="1"/>
  <c r="G55" i="51" s="1"/>
  <c r="E54" i="51"/>
  <c r="F54" i="51" s="1"/>
  <c r="G54" i="51" s="1"/>
  <c r="E53" i="51"/>
  <c r="F53" i="51" s="1"/>
  <c r="G53" i="51" s="1"/>
  <c r="E52" i="51"/>
  <c r="F52" i="51" s="1"/>
  <c r="G52" i="51" s="1"/>
  <c r="E51" i="51"/>
  <c r="F51" i="51" s="1"/>
  <c r="G51" i="51" s="1"/>
  <c r="E50" i="51"/>
  <c r="F50" i="51" s="1"/>
  <c r="G50" i="51" s="1"/>
  <c r="E49" i="51"/>
  <c r="E111" i="50"/>
  <c r="E112" i="50" s="1"/>
  <c r="E108" i="50"/>
  <c r="F108" i="50" s="1"/>
  <c r="G108" i="50" s="1"/>
  <c r="E107" i="50"/>
  <c r="F107" i="50" s="1"/>
  <c r="G107" i="50" s="1"/>
  <c r="E106" i="50"/>
  <c r="F106" i="50" s="1"/>
  <c r="E103" i="50"/>
  <c r="E104" i="50" s="1"/>
  <c r="E100" i="50"/>
  <c r="F100" i="50" s="1"/>
  <c r="G100" i="50" s="1"/>
  <c r="E99" i="50"/>
  <c r="F99" i="50" s="1"/>
  <c r="G99" i="50" s="1"/>
  <c r="E98" i="50"/>
  <c r="F98" i="50" s="1"/>
  <c r="E97" i="50"/>
  <c r="F97" i="50" s="1"/>
  <c r="G97" i="50" s="1"/>
  <c r="E95" i="50"/>
  <c r="F94" i="50"/>
  <c r="G94" i="50" s="1"/>
  <c r="F93" i="50"/>
  <c r="G93" i="50" s="1"/>
  <c r="F92" i="50"/>
  <c r="G92" i="50" s="1"/>
  <c r="F91" i="50"/>
  <c r="G91" i="50" s="1"/>
  <c r="F90" i="50"/>
  <c r="G90" i="50" s="1"/>
  <c r="F89" i="50"/>
  <c r="G89" i="50" s="1"/>
  <c r="F88" i="50"/>
  <c r="G88" i="50" s="1"/>
  <c r="F87" i="50"/>
  <c r="G87" i="50" s="1"/>
  <c r="E84" i="50"/>
  <c r="F84" i="50" s="1"/>
  <c r="G84" i="50" s="1"/>
  <c r="E83" i="50"/>
  <c r="F83" i="50" s="1"/>
  <c r="G83" i="50" s="1"/>
  <c r="E82" i="50"/>
  <c r="F82" i="50" s="1"/>
  <c r="G82" i="50" s="1"/>
  <c r="E81" i="50"/>
  <c r="F81" i="50" s="1"/>
  <c r="F76" i="50"/>
  <c r="G76" i="50" s="1"/>
  <c r="F75" i="50"/>
  <c r="G75" i="50" s="1"/>
  <c r="F74" i="50"/>
  <c r="G74" i="50" s="1"/>
  <c r="F73" i="50"/>
  <c r="G73" i="50" s="1"/>
  <c r="E72" i="50"/>
  <c r="F72" i="50" s="1"/>
  <c r="G72" i="50" s="1"/>
  <c r="E71" i="50"/>
  <c r="F71" i="50" s="1"/>
  <c r="G71" i="50" s="1"/>
  <c r="E70" i="50"/>
  <c r="F70" i="50" s="1"/>
  <c r="G70" i="50" s="1"/>
  <c r="E69" i="50"/>
  <c r="F69" i="50" s="1"/>
  <c r="G69" i="50" s="1"/>
  <c r="E68" i="50"/>
  <c r="F68" i="50" s="1"/>
  <c r="G68" i="50" s="1"/>
  <c r="E67" i="50"/>
  <c r="F67" i="50" s="1"/>
  <c r="G67" i="50" s="1"/>
  <c r="E66" i="50"/>
  <c r="F66" i="50" s="1"/>
  <c r="G66" i="50" s="1"/>
  <c r="E65" i="50"/>
  <c r="F65" i="50" s="1"/>
  <c r="G65" i="50" s="1"/>
  <c r="E64" i="50"/>
  <c r="F64" i="50" s="1"/>
  <c r="G64" i="50" s="1"/>
  <c r="E63" i="50"/>
  <c r="F63" i="50" s="1"/>
  <c r="G63" i="50" s="1"/>
  <c r="E62" i="50"/>
  <c r="F62" i="50" s="1"/>
  <c r="G62" i="50" s="1"/>
  <c r="E61" i="50"/>
  <c r="F61" i="50" s="1"/>
  <c r="G61" i="50" s="1"/>
  <c r="E60" i="50"/>
  <c r="F60" i="50" s="1"/>
  <c r="G60" i="50" s="1"/>
  <c r="E59" i="50"/>
  <c r="F59" i="50" s="1"/>
  <c r="G59" i="50" s="1"/>
  <c r="E58" i="50"/>
  <c r="F58" i="50" s="1"/>
  <c r="G58" i="50" s="1"/>
  <c r="E57" i="50"/>
  <c r="F57" i="50" s="1"/>
  <c r="G57" i="50" s="1"/>
  <c r="E56" i="50"/>
  <c r="F56" i="50" s="1"/>
  <c r="G56" i="50" s="1"/>
  <c r="E55" i="50"/>
  <c r="F55" i="50" s="1"/>
  <c r="G55" i="50" s="1"/>
  <c r="E54" i="50"/>
  <c r="F54" i="50" s="1"/>
  <c r="G54" i="50" s="1"/>
  <c r="E53" i="50"/>
  <c r="F53" i="50" s="1"/>
  <c r="G53" i="50" s="1"/>
  <c r="E52" i="50"/>
  <c r="F52" i="50" s="1"/>
  <c r="G52" i="50" s="1"/>
  <c r="E51" i="50"/>
  <c r="F51" i="50" s="1"/>
  <c r="G51" i="50" s="1"/>
  <c r="E50" i="50"/>
  <c r="F50" i="50" s="1"/>
  <c r="G50" i="50" s="1"/>
  <c r="E49" i="50"/>
  <c r="F49" i="50" s="1"/>
  <c r="E111" i="49"/>
  <c r="E112" i="49" s="1"/>
  <c r="E108" i="49"/>
  <c r="E107" i="49"/>
  <c r="F107" i="49" s="1"/>
  <c r="G107" i="49" s="1"/>
  <c r="E106" i="49"/>
  <c r="F106" i="49" s="1"/>
  <c r="E103" i="49"/>
  <c r="E104" i="49" s="1"/>
  <c r="E100" i="49"/>
  <c r="F100" i="49" s="1"/>
  <c r="G100" i="49" s="1"/>
  <c r="E99" i="49"/>
  <c r="F99" i="49" s="1"/>
  <c r="G99" i="49" s="1"/>
  <c r="E98" i="49"/>
  <c r="F98" i="49" s="1"/>
  <c r="G98" i="49" s="1"/>
  <c r="E97" i="49"/>
  <c r="F97" i="49" s="1"/>
  <c r="E95" i="49"/>
  <c r="F94" i="49"/>
  <c r="G94" i="49" s="1"/>
  <c r="F93" i="49"/>
  <c r="G93" i="49" s="1"/>
  <c r="F92" i="49"/>
  <c r="G92" i="49" s="1"/>
  <c r="F91" i="49"/>
  <c r="G91" i="49" s="1"/>
  <c r="F90" i="49"/>
  <c r="G90" i="49" s="1"/>
  <c r="F89" i="49"/>
  <c r="G89" i="49" s="1"/>
  <c r="F88" i="49"/>
  <c r="G88" i="49" s="1"/>
  <c r="F87" i="49"/>
  <c r="E84" i="49"/>
  <c r="F84" i="49" s="1"/>
  <c r="G84" i="49" s="1"/>
  <c r="E83" i="49"/>
  <c r="F83" i="49" s="1"/>
  <c r="G83" i="49" s="1"/>
  <c r="E82" i="49"/>
  <c r="F82" i="49" s="1"/>
  <c r="G82" i="49" s="1"/>
  <c r="E81" i="49"/>
  <c r="F81" i="49" s="1"/>
  <c r="F76" i="49"/>
  <c r="G76" i="49" s="1"/>
  <c r="F75" i="49"/>
  <c r="G75" i="49" s="1"/>
  <c r="F74" i="49"/>
  <c r="G74" i="49" s="1"/>
  <c r="F73" i="49"/>
  <c r="G73" i="49" s="1"/>
  <c r="E72" i="49"/>
  <c r="F72" i="49" s="1"/>
  <c r="G72" i="49" s="1"/>
  <c r="E71" i="49"/>
  <c r="F71" i="49" s="1"/>
  <c r="G71" i="49" s="1"/>
  <c r="E70" i="49"/>
  <c r="F70" i="49" s="1"/>
  <c r="G70" i="49" s="1"/>
  <c r="E69" i="49"/>
  <c r="F69" i="49" s="1"/>
  <c r="G69" i="49" s="1"/>
  <c r="E68" i="49"/>
  <c r="F68" i="49" s="1"/>
  <c r="G68" i="49" s="1"/>
  <c r="E67" i="49"/>
  <c r="F67" i="49" s="1"/>
  <c r="G67" i="49" s="1"/>
  <c r="E66" i="49"/>
  <c r="F66" i="49" s="1"/>
  <c r="G66" i="49" s="1"/>
  <c r="E65" i="49"/>
  <c r="F65" i="49" s="1"/>
  <c r="G65" i="49" s="1"/>
  <c r="E64" i="49"/>
  <c r="F64" i="49" s="1"/>
  <c r="G64" i="49" s="1"/>
  <c r="E63" i="49"/>
  <c r="F63" i="49" s="1"/>
  <c r="G63" i="49" s="1"/>
  <c r="E62" i="49"/>
  <c r="F62" i="49" s="1"/>
  <c r="G62" i="49" s="1"/>
  <c r="E61" i="49"/>
  <c r="F61" i="49" s="1"/>
  <c r="G61" i="49" s="1"/>
  <c r="E60" i="49"/>
  <c r="F60" i="49" s="1"/>
  <c r="G60" i="49" s="1"/>
  <c r="E59" i="49"/>
  <c r="F59" i="49" s="1"/>
  <c r="G59" i="49" s="1"/>
  <c r="E58" i="49"/>
  <c r="F58" i="49" s="1"/>
  <c r="G58" i="49" s="1"/>
  <c r="E57" i="49"/>
  <c r="F57" i="49" s="1"/>
  <c r="G57" i="49" s="1"/>
  <c r="E56" i="49"/>
  <c r="F56" i="49" s="1"/>
  <c r="G56" i="49" s="1"/>
  <c r="E55" i="49"/>
  <c r="F55" i="49" s="1"/>
  <c r="G55" i="49" s="1"/>
  <c r="E54" i="49"/>
  <c r="F54" i="49" s="1"/>
  <c r="G54" i="49" s="1"/>
  <c r="E53" i="49"/>
  <c r="F53" i="49" s="1"/>
  <c r="G53" i="49" s="1"/>
  <c r="E52" i="49"/>
  <c r="F52" i="49" s="1"/>
  <c r="G52" i="49" s="1"/>
  <c r="E51" i="49"/>
  <c r="F51" i="49" s="1"/>
  <c r="G51" i="49" s="1"/>
  <c r="E50" i="49"/>
  <c r="F50" i="49" s="1"/>
  <c r="G50" i="49" s="1"/>
  <c r="E49" i="49"/>
  <c r="E111" i="43"/>
  <c r="E112" i="43" s="1"/>
  <c r="E108" i="43"/>
  <c r="E107" i="43"/>
  <c r="F107" i="43" s="1"/>
  <c r="G107" i="43" s="1"/>
  <c r="E106" i="43"/>
  <c r="F106" i="43" s="1"/>
  <c r="E103" i="43"/>
  <c r="E100" i="43"/>
  <c r="F100" i="43" s="1"/>
  <c r="G100" i="43" s="1"/>
  <c r="E99" i="43"/>
  <c r="F99" i="43" s="1"/>
  <c r="G99" i="43" s="1"/>
  <c r="E98" i="43"/>
  <c r="F98" i="43" s="1"/>
  <c r="G98" i="43" s="1"/>
  <c r="E97" i="43"/>
  <c r="F97" i="43" s="1"/>
  <c r="E95" i="43"/>
  <c r="F94" i="43"/>
  <c r="G94" i="43" s="1"/>
  <c r="F93" i="43"/>
  <c r="G93" i="43" s="1"/>
  <c r="F92" i="43"/>
  <c r="G92" i="43" s="1"/>
  <c r="F91" i="43"/>
  <c r="G91" i="43" s="1"/>
  <c r="F90" i="43"/>
  <c r="G90" i="43" s="1"/>
  <c r="F89" i="43"/>
  <c r="G89" i="43" s="1"/>
  <c r="F88" i="43"/>
  <c r="G88" i="43" s="1"/>
  <c r="F87" i="43"/>
  <c r="E84" i="43"/>
  <c r="F84" i="43" s="1"/>
  <c r="G84" i="43" s="1"/>
  <c r="E83" i="43"/>
  <c r="F83" i="43" s="1"/>
  <c r="G83" i="43" s="1"/>
  <c r="E82" i="43"/>
  <c r="F82" i="43" s="1"/>
  <c r="G82" i="43" s="1"/>
  <c r="E81" i="43"/>
  <c r="F76" i="43"/>
  <c r="G76" i="43" s="1"/>
  <c r="F75" i="43"/>
  <c r="G75" i="43" s="1"/>
  <c r="F74" i="43"/>
  <c r="G74" i="43" s="1"/>
  <c r="F73" i="43"/>
  <c r="G73" i="43" s="1"/>
  <c r="E72" i="43"/>
  <c r="F72" i="43" s="1"/>
  <c r="G72" i="43" s="1"/>
  <c r="E71" i="43"/>
  <c r="F71" i="43" s="1"/>
  <c r="G71" i="43" s="1"/>
  <c r="E70" i="43"/>
  <c r="F70" i="43" s="1"/>
  <c r="G70" i="43" s="1"/>
  <c r="E69" i="43"/>
  <c r="F69" i="43" s="1"/>
  <c r="G69" i="43" s="1"/>
  <c r="E68" i="43"/>
  <c r="F68" i="43" s="1"/>
  <c r="G68" i="43" s="1"/>
  <c r="E67" i="43"/>
  <c r="F67" i="43" s="1"/>
  <c r="G67" i="43" s="1"/>
  <c r="E66" i="43"/>
  <c r="F66" i="43" s="1"/>
  <c r="G66" i="43" s="1"/>
  <c r="E65" i="43"/>
  <c r="F65" i="43" s="1"/>
  <c r="G65" i="43" s="1"/>
  <c r="E64" i="43"/>
  <c r="F64" i="43" s="1"/>
  <c r="G64" i="43" s="1"/>
  <c r="E63" i="43"/>
  <c r="F63" i="43" s="1"/>
  <c r="G63" i="43" s="1"/>
  <c r="E62" i="43"/>
  <c r="F62" i="43" s="1"/>
  <c r="G62" i="43" s="1"/>
  <c r="E61" i="43"/>
  <c r="F61" i="43" s="1"/>
  <c r="G61" i="43" s="1"/>
  <c r="E60" i="43"/>
  <c r="F60" i="43" s="1"/>
  <c r="G60" i="43" s="1"/>
  <c r="E59" i="43"/>
  <c r="F59" i="43" s="1"/>
  <c r="G59" i="43" s="1"/>
  <c r="E58" i="43"/>
  <c r="F58" i="43" s="1"/>
  <c r="G58" i="43" s="1"/>
  <c r="E57" i="43"/>
  <c r="F57" i="43" s="1"/>
  <c r="G57" i="43" s="1"/>
  <c r="E56" i="43"/>
  <c r="F56" i="43" s="1"/>
  <c r="G56" i="43" s="1"/>
  <c r="E55" i="43"/>
  <c r="F55" i="43" s="1"/>
  <c r="G55" i="43" s="1"/>
  <c r="E54" i="43"/>
  <c r="F54" i="43" s="1"/>
  <c r="G54" i="43" s="1"/>
  <c r="E53" i="43"/>
  <c r="F53" i="43" s="1"/>
  <c r="G53" i="43" s="1"/>
  <c r="E52" i="43"/>
  <c r="F52" i="43" s="1"/>
  <c r="G52" i="43" s="1"/>
  <c r="E51" i="43"/>
  <c r="F51" i="43" s="1"/>
  <c r="G51" i="43" s="1"/>
  <c r="E50" i="43"/>
  <c r="F50" i="43" s="1"/>
  <c r="G50" i="43" s="1"/>
  <c r="E49" i="43"/>
  <c r="E111" i="48"/>
  <c r="E112" i="48" s="1"/>
  <c r="E108" i="48"/>
  <c r="F108" i="48" s="1"/>
  <c r="G108" i="48" s="1"/>
  <c r="E107" i="48"/>
  <c r="F107" i="48" s="1"/>
  <c r="G107" i="48" s="1"/>
  <c r="E106" i="48"/>
  <c r="F106" i="48" s="1"/>
  <c r="E103" i="48"/>
  <c r="E104" i="48" s="1"/>
  <c r="E100" i="48"/>
  <c r="F100" i="48" s="1"/>
  <c r="G100" i="48" s="1"/>
  <c r="E99" i="48"/>
  <c r="F99" i="48" s="1"/>
  <c r="G99" i="48" s="1"/>
  <c r="E98" i="48"/>
  <c r="F98" i="48" s="1"/>
  <c r="G98" i="48" s="1"/>
  <c r="E97" i="48"/>
  <c r="E95" i="48"/>
  <c r="F94" i="48"/>
  <c r="G94" i="48" s="1"/>
  <c r="F93" i="48"/>
  <c r="G93" i="48" s="1"/>
  <c r="F92" i="48"/>
  <c r="G92" i="48" s="1"/>
  <c r="F91" i="48"/>
  <c r="G91" i="48" s="1"/>
  <c r="F90" i="48"/>
  <c r="G90" i="48" s="1"/>
  <c r="F89" i="48"/>
  <c r="G89" i="48" s="1"/>
  <c r="F88" i="48"/>
  <c r="G88" i="48" s="1"/>
  <c r="F87" i="48"/>
  <c r="G87" i="48" s="1"/>
  <c r="E84" i="48"/>
  <c r="F84" i="48" s="1"/>
  <c r="G84" i="48" s="1"/>
  <c r="E83" i="48"/>
  <c r="F83" i="48" s="1"/>
  <c r="G83" i="48" s="1"/>
  <c r="E82" i="48"/>
  <c r="F82" i="48" s="1"/>
  <c r="G82" i="48" s="1"/>
  <c r="E81" i="48"/>
  <c r="F81" i="48" s="1"/>
  <c r="F76" i="48"/>
  <c r="G76" i="48" s="1"/>
  <c r="F75" i="48"/>
  <c r="G75" i="48" s="1"/>
  <c r="F74" i="48"/>
  <c r="G74" i="48" s="1"/>
  <c r="F73" i="48"/>
  <c r="G73" i="48" s="1"/>
  <c r="E72" i="48"/>
  <c r="F72" i="48" s="1"/>
  <c r="G72" i="48" s="1"/>
  <c r="E71" i="48"/>
  <c r="F71" i="48" s="1"/>
  <c r="G71" i="48" s="1"/>
  <c r="E70" i="48"/>
  <c r="F70" i="48" s="1"/>
  <c r="G70" i="48" s="1"/>
  <c r="E69" i="48"/>
  <c r="F69" i="48" s="1"/>
  <c r="G69" i="48" s="1"/>
  <c r="E68" i="48"/>
  <c r="F68" i="48" s="1"/>
  <c r="G68" i="48" s="1"/>
  <c r="E67" i="48"/>
  <c r="F67" i="48" s="1"/>
  <c r="G67" i="48" s="1"/>
  <c r="E66" i="48"/>
  <c r="F66" i="48" s="1"/>
  <c r="G66" i="48" s="1"/>
  <c r="E65" i="48"/>
  <c r="F65" i="48" s="1"/>
  <c r="G65" i="48" s="1"/>
  <c r="E64" i="48"/>
  <c r="F64" i="48" s="1"/>
  <c r="G64" i="48" s="1"/>
  <c r="E63" i="48"/>
  <c r="F63" i="48" s="1"/>
  <c r="G63" i="48" s="1"/>
  <c r="E62" i="48"/>
  <c r="F62" i="48" s="1"/>
  <c r="G62" i="48" s="1"/>
  <c r="E61" i="48"/>
  <c r="F61" i="48" s="1"/>
  <c r="G61" i="48" s="1"/>
  <c r="E60" i="48"/>
  <c r="F60" i="48" s="1"/>
  <c r="G60" i="48" s="1"/>
  <c r="E59" i="48"/>
  <c r="F59" i="48" s="1"/>
  <c r="G59" i="48" s="1"/>
  <c r="E58" i="48"/>
  <c r="F58" i="48" s="1"/>
  <c r="G58" i="48" s="1"/>
  <c r="E57" i="48"/>
  <c r="F57" i="48" s="1"/>
  <c r="G57" i="48" s="1"/>
  <c r="E56" i="48"/>
  <c r="F56" i="48" s="1"/>
  <c r="G56" i="48" s="1"/>
  <c r="E55" i="48"/>
  <c r="F55" i="48" s="1"/>
  <c r="G55" i="48" s="1"/>
  <c r="E54" i="48"/>
  <c r="F54" i="48" s="1"/>
  <c r="G54" i="48" s="1"/>
  <c r="E53" i="48"/>
  <c r="F53" i="48" s="1"/>
  <c r="G53" i="48" s="1"/>
  <c r="E52" i="48"/>
  <c r="F52" i="48" s="1"/>
  <c r="G52" i="48" s="1"/>
  <c r="E51" i="48"/>
  <c r="F51" i="48" s="1"/>
  <c r="G51" i="48" s="1"/>
  <c r="E50" i="48"/>
  <c r="F50" i="48" s="1"/>
  <c r="G50" i="48" s="1"/>
  <c r="E49" i="48"/>
  <c r="E111" i="52"/>
  <c r="E112" i="52" s="1"/>
  <c r="E108" i="52"/>
  <c r="E107" i="52"/>
  <c r="F107" i="52" s="1"/>
  <c r="G107" i="52" s="1"/>
  <c r="E106" i="52"/>
  <c r="F106" i="52" s="1"/>
  <c r="E103" i="52"/>
  <c r="E104" i="52" s="1"/>
  <c r="E100" i="52"/>
  <c r="F100" i="52" s="1"/>
  <c r="G100" i="52" s="1"/>
  <c r="E99" i="52"/>
  <c r="F99" i="52" s="1"/>
  <c r="G99" i="52" s="1"/>
  <c r="E98" i="52"/>
  <c r="F98" i="52" s="1"/>
  <c r="G98" i="52" s="1"/>
  <c r="E97" i="52"/>
  <c r="E95" i="52"/>
  <c r="F94" i="52"/>
  <c r="G94" i="52" s="1"/>
  <c r="F93" i="52"/>
  <c r="G93" i="52" s="1"/>
  <c r="F92" i="52"/>
  <c r="G92" i="52" s="1"/>
  <c r="F91" i="52"/>
  <c r="G91" i="52" s="1"/>
  <c r="F90" i="52"/>
  <c r="G90" i="52" s="1"/>
  <c r="F89" i="52"/>
  <c r="G89" i="52" s="1"/>
  <c r="F88" i="52"/>
  <c r="G88" i="52" s="1"/>
  <c r="F87" i="52"/>
  <c r="E84" i="52"/>
  <c r="F84" i="52" s="1"/>
  <c r="G84" i="52" s="1"/>
  <c r="E83" i="52"/>
  <c r="F83" i="52" s="1"/>
  <c r="G83" i="52" s="1"/>
  <c r="E82" i="52"/>
  <c r="F82" i="52" s="1"/>
  <c r="G82" i="52" s="1"/>
  <c r="E81" i="52"/>
  <c r="F81" i="52" s="1"/>
  <c r="F76" i="52"/>
  <c r="G76" i="52" s="1"/>
  <c r="F75" i="52"/>
  <c r="G75" i="52" s="1"/>
  <c r="F74" i="52"/>
  <c r="G74" i="52" s="1"/>
  <c r="F73" i="52"/>
  <c r="G73" i="52" s="1"/>
  <c r="E72" i="52"/>
  <c r="F72" i="52" s="1"/>
  <c r="G72" i="52" s="1"/>
  <c r="E71" i="52"/>
  <c r="F71" i="52" s="1"/>
  <c r="G71" i="52" s="1"/>
  <c r="E70" i="52"/>
  <c r="F70" i="52" s="1"/>
  <c r="G70" i="52" s="1"/>
  <c r="E69" i="52"/>
  <c r="F69" i="52" s="1"/>
  <c r="G69" i="52" s="1"/>
  <c r="E68" i="52"/>
  <c r="F68" i="52" s="1"/>
  <c r="G68" i="52" s="1"/>
  <c r="E67" i="52"/>
  <c r="F67" i="52" s="1"/>
  <c r="G67" i="52" s="1"/>
  <c r="E66" i="52"/>
  <c r="F66" i="52" s="1"/>
  <c r="G66" i="52" s="1"/>
  <c r="E65" i="52"/>
  <c r="F65" i="52" s="1"/>
  <c r="G65" i="52" s="1"/>
  <c r="E64" i="52"/>
  <c r="F64" i="52" s="1"/>
  <c r="G64" i="52" s="1"/>
  <c r="E63" i="52"/>
  <c r="F63" i="52" s="1"/>
  <c r="G63" i="52" s="1"/>
  <c r="E62" i="52"/>
  <c r="F62" i="52" s="1"/>
  <c r="G62" i="52" s="1"/>
  <c r="E61" i="52"/>
  <c r="F61" i="52" s="1"/>
  <c r="G61" i="52" s="1"/>
  <c r="E60" i="52"/>
  <c r="F60" i="52" s="1"/>
  <c r="G60" i="52" s="1"/>
  <c r="E59" i="52"/>
  <c r="F59" i="52" s="1"/>
  <c r="G59" i="52" s="1"/>
  <c r="E58" i="52"/>
  <c r="F58" i="52" s="1"/>
  <c r="G58" i="52" s="1"/>
  <c r="E57" i="52"/>
  <c r="F57" i="52" s="1"/>
  <c r="G57" i="52" s="1"/>
  <c r="E56" i="52"/>
  <c r="F56" i="52" s="1"/>
  <c r="G56" i="52" s="1"/>
  <c r="E55" i="52"/>
  <c r="F55" i="52" s="1"/>
  <c r="G55" i="52" s="1"/>
  <c r="E54" i="52"/>
  <c r="F54" i="52" s="1"/>
  <c r="G54" i="52" s="1"/>
  <c r="E53" i="52"/>
  <c r="F53" i="52" s="1"/>
  <c r="G53" i="52" s="1"/>
  <c r="E52" i="52"/>
  <c r="F52" i="52" s="1"/>
  <c r="G52" i="52" s="1"/>
  <c r="E51" i="52"/>
  <c r="F51" i="52" s="1"/>
  <c r="G51" i="52" s="1"/>
  <c r="E50" i="52"/>
  <c r="F50" i="52" s="1"/>
  <c r="G50" i="52" s="1"/>
  <c r="E49" i="52"/>
  <c r="F49" i="52" s="1"/>
  <c r="E111" i="53"/>
  <c r="E112" i="53" s="1"/>
  <c r="E108" i="53"/>
  <c r="E107" i="53"/>
  <c r="F107" i="53" s="1"/>
  <c r="G107" i="53" s="1"/>
  <c r="E106" i="53"/>
  <c r="F106" i="53" s="1"/>
  <c r="E103" i="53"/>
  <c r="E104" i="53" s="1"/>
  <c r="E100" i="53"/>
  <c r="F100" i="53" s="1"/>
  <c r="G100" i="53" s="1"/>
  <c r="E99" i="53"/>
  <c r="F99" i="53" s="1"/>
  <c r="G99" i="53" s="1"/>
  <c r="E98" i="53"/>
  <c r="F98" i="53" s="1"/>
  <c r="E97" i="53"/>
  <c r="F97" i="53" s="1"/>
  <c r="G97" i="53" s="1"/>
  <c r="E95" i="53"/>
  <c r="F94" i="53"/>
  <c r="G94" i="53" s="1"/>
  <c r="F93" i="53"/>
  <c r="G93" i="53" s="1"/>
  <c r="F92" i="53"/>
  <c r="G92" i="53" s="1"/>
  <c r="F91" i="53"/>
  <c r="G91" i="53" s="1"/>
  <c r="F90" i="53"/>
  <c r="G90" i="53" s="1"/>
  <c r="F89" i="53"/>
  <c r="G89" i="53" s="1"/>
  <c r="F88" i="53"/>
  <c r="G88" i="53" s="1"/>
  <c r="F87" i="53"/>
  <c r="E84" i="53"/>
  <c r="F84" i="53" s="1"/>
  <c r="G84" i="53" s="1"/>
  <c r="E83" i="53"/>
  <c r="F83" i="53" s="1"/>
  <c r="G83" i="53" s="1"/>
  <c r="E82" i="53"/>
  <c r="F82" i="53" s="1"/>
  <c r="G82" i="53" s="1"/>
  <c r="E81" i="53"/>
  <c r="F81" i="53" s="1"/>
  <c r="F76" i="53"/>
  <c r="G76" i="53" s="1"/>
  <c r="F75" i="53"/>
  <c r="G75" i="53" s="1"/>
  <c r="F74" i="53"/>
  <c r="G74" i="53" s="1"/>
  <c r="F73" i="53"/>
  <c r="G73" i="53" s="1"/>
  <c r="E72" i="53"/>
  <c r="F72" i="53" s="1"/>
  <c r="G72" i="53" s="1"/>
  <c r="E71" i="53"/>
  <c r="F71" i="53" s="1"/>
  <c r="G71" i="53" s="1"/>
  <c r="E70" i="53"/>
  <c r="F70" i="53" s="1"/>
  <c r="G70" i="53" s="1"/>
  <c r="E69" i="53"/>
  <c r="F69" i="53" s="1"/>
  <c r="G69" i="53" s="1"/>
  <c r="E68" i="53"/>
  <c r="F68" i="53" s="1"/>
  <c r="G68" i="53" s="1"/>
  <c r="E67" i="53"/>
  <c r="F67" i="53" s="1"/>
  <c r="G67" i="53" s="1"/>
  <c r="E66" i="53"/>
  <c r="F66" i="53" s="1"/>
  <c r="G66" i="53" s="1"/>
  <c r="E65" i="53"/>
  <c r="F65" i="53" s="1"/>
  <c r="G65" i="53" s="1"/>
  <c r="E64" i="53"/>
  <c r="F64" i="53" s="1"/>
  <c r="G64" i="53" s="1"/>
  <c r="E63" i="53"/>
  <c r="F63" i="53" s="1"/>
  <c r="G63" i="53" s="1"/>
  <c r="E62" i="53"/>
  <c r="F62" i="53" s="1"/>
  <c r="G62" i="53" s="1"/>
  <c r="E61" i="53"/>
  <c r="F61" i="53" s="1"/>
  <c r="G61" i="53" s="1"/>
  <c r="E60" i="53"/>
  <c r="F60" i="53" s="1"/>
  <c r="G60" i="53" s="1"/>
  <c r="E59" i="53"/>
  <c r="F59" i="53" s="1"/>
  <c r="G59" i="53" s="1"/>
  <c r="E58" i="53"/>
  <c r="F58" i="53" s="1"/>
  <c r="G58" i="53" s="1"/>
  <c r="E57" i="53"/>
  <c r="F57" i="53" s="1"/>
  <c r="G57" i="53" s="1"/>
  <c r="E56" i="53"/>
  <c r="F56" i="53" s="1"/>
  <c r="G56" i="53" s="1"/>
  <c r="E55" i="53"/>
  <c r="F55" i="53" s="1"/>
  <c r="G55" i="53" s="1"/>
  <c r="E54" i="53"/>
  <c r="F54" i="53" s="1"/>
  <c r="G54" i="53" s="1"/>
  <c r="E53" i="53"/>
  <c r="F53" i="53" s="1"/>
  <c r="G53" i="53" s="1"/>
  <c r="E52" i="53"/>
  <c r="F52" i="53" s="1"/>
  <c r="G52" i="53" s="1"/>
  <c r="E51" i="53"/>
  <c r="F51" i="53" s="1"/>
  <c r="G51" i="53" s="1"/>
  <c r="E50" i="53"/>
  <c r="F50" i="53" s="1"/>
  <c r="G50" i="53" s="1"/>
  <c r="E49" i="53"/>
  <c r="E111" i="47"/>
  <c r="E112" i="47" s="1"/>
  <c r="E108" i="47"/>
  <c r="E107" i="47"/>
  <c r="F107" i="47" s="1"/>
  <c r="G107" i="47" s="1"/>
  <c r="E106" i="47"/>
  <c r="F106" i="47" s="1"/>
  <c r="E103" i="47"/>
  <c r="E104" i="47" s="1"/>
  <c r="E100" i="47"/>
  <c r="F100" i="47" s="1"/>
  <c r="G100" i="47" s="1"/>
  <c r="E99" i="47"/>
  <c r="F99" i="47" s="1"/>
  <c r="G99" i="47" s="1"/>
  <c r="E98" i="47"/>
  <c r="F98" i="47" s="1"/>
  <c r="E97" i="47"/>
  <c r="F97" i="47" s="1"/>
  <c r="G97" i="47" s="1"/>
  <c r="E95" i="47"/>
  <c r="F94" i="47"/>
  <c r="G94" i="47" s="1"/>
  <c r="F93" i="47"/>
  <c r="G93" i="47" s="1"/>
  <c r="F92" i="47"/>
  <c r="G92" i="47" s="1"/>
  <c r="F91" i="47"/>
  <c r="G91" i="47" s="1"/>
  <c r="F90" i="47"/>
  <c r="G90" i="47" s="1"/>
  <c r="F89" i="47"/>
  <c r="G89" i="47" s="1"/>
  <c r="F88" i="47"/>
  <c r="G88" i="47" s="1"/>
  <c r="F87" i="47"/>
  <c r="E84" i="47"/>
  <c r="F84" i="47" s="1"/>
  <c r="G84" i="47" s="1"/>
  <c r="E83" i="47"/>
  <c r="F83" i="47" s="1"/>
  <c r="G83" i="47" s="1"/>
  <c r="E82" i="47"/>
  <c r="F82" i="47" s="1"/>
  <c r="G82" i="47" s="1"/>
  <c r="E81" i="47"/>
  <c r="F81" i="47" s="1"/>
  <c r="F76" i="47"/>
  <c r="G76" i="47" s="1"/>
  <c r="F75" i="47"/>
  <c r="G75" i="47" s="1"/>
  <c r="F74" i="47"/>
  <c r="G74" i="47" s="1"/>
  <c r="F73" i="47"/>
  <c r="G73" i="47" s="1"/>
  <c r="E72" i="47"/>
  <c r="F72" i="47" s="1"/>
  <c r="G72" i="47" s="1"/>
  <c r="E71" i="47"/>
  <c r="F71" i="47" s="1"/>
  <c r="G71" i="47" s="1"/>
  <c r="E70" i="47"/>
  <c r="F70" i="47" s="1"/>
  <c r="G70" i="47" s="1"/>
  <c r="E69" i="47"/>
  <c r="F69" i="47" s="1"/>
  <c r="G69" i="47" s="1"/>
  <c r="E68" i="47"/>
  <c r="F68" i="47" s="1"/>
  <c r="G68" i="47" s="1"/>
  <c r="E67" i="47"/>
  <c r="F67" i="47" s="1"/>
  <c r="G67" i="47" s="1"/>
  <c r="E66" i="47"/>
  <c r="F66" i="47" s="1"/>
  <c r="G66" i="47" s="1"/>
  <c r="E65" i="47"/>
  <c r="F65" i="47" s="1"/>
  <c r="G65" i="47" s="1"/>
  <c r="E64" i="47"/>
  <c r="F64" i="47" s="1"/>
  <c r="G64" i="47" s="1"/>
  <c r="E63" i="47"/>
  <c r="F63" i="47" s="1"/>
  <c r="G63" i="47" s="1"/>
  <c r="E62" i="47"/>
  <c r="F62" i="47" s="1"/>
  <c r="G62" i="47" s="1"/>
  <c r="E61" i="47"/>
  <c r="F61" i="47" s="1"/>
  <c r="G61" i="47" s="1"/>
  <c r="E60" i="47"/>
  <c r="F60" i="47" s="1"/>
  <c r="G60" i="47" s="1"/>
  <c r="E59" i="47"/>
  <c r="F59" i="47" s="1"/>
  <c r="G59" i="47" s="1"/>
  <c r="E58" i="47"/>
  <c r="F58" i="47" s="1"/>
  <c r="G58" i="47" s="1"/>
  <c r="E57" i="47"/>
  <c r="F57" i="47" s="1"/>
  <c r="G57" i="47" s="1"/>
  <c r="E56" i="47"/>
  <c r="F56" i="47" s="1"/>
  <c r="G56" i="47" s="1"/>
  <c r="E55" i="47"/>
  <c r="F55" i="47" s="1"/>
  <c r="G55" i="47" s="1"/>
  <c r="E54" i="47"/>
  <c r="F54" i="47" s="1"/>
  <c r="G54" i="47" s="1"/>
  <c r="E53" i="47"/>
  <c r="F53" i="47" s="1"/>
  <c r="G53" i="47" s="1"/>
  <c r="E52" i="47"/>
  <c r="F52" i="47" s="1"/>
  <c r="G52" i="47" s="1"/>
  <c r="E51" i="47"/>
  <c r="F51" i="47" s="1"/>
  <c r="G51" i="47" s="1"/>
  <c r="E50" i="47"/>
  <c r="F50" i="47" s="1"/>
  <c r="G50" i="47" s="1"/>
  <c r="E49" i="47"/>
  <c r="E111" i="46"/>
  <c r="E112" i="46" s="1"/>
  <c r="E108" i="46"/>
  <c r="E107" i="46"/>
  <c r="F107" i="46" s="1"/>
  <c r="G107" i="46" s="1"/>
  <c r="E106" i="46"/>
  <c r="F106" i="46" s="1"/>
  <c r="E103" i="46"/>
  <c r="E104" i="46" s="1"/>
  <c r="E100" i="46"/>
  <c r="F100" i="46" s="1"/>
  <c r="G100" i="46" s="1"/>
  <c r="E99" i="46"/>
  <c r="F99" i="46" s="1"/>
  <c r="G99" i="46" s="1"/>
  <c r="E98" i="46"/>
  <c r="F98" i="46" s="1"/>
  <c r="G98" i="46" s="1"/>
  <c r="E97" i="46"/>
  <c r="E95" i="46"/>
  <c r="F94" i="46"/>
  <c r="G94" i="46" s="1"/>
  <c r="F93" i="46"/>
  <c r="G93" i="46" s="1"/>
  <c r="F92" i="46"/>
  <c r="G92" i="46" s="1"/>
  <c r="F91" i="46"/>
  <c r="G91" i="46" s="1"/>
  <c r="F90" i="46"/>
  <c r="G90" i="46" s="1"/>
  <c r="F89" i="46"/>
  <c r="G89" i="46" s="1"/>
  <c r="F88" i="46"/>
  <c r="G88" i="46" s="1"/>
  <c r="F87" i="46"/>
  <c r="G87" i="46" s="1"/>
  <c r="E84" i="46"/>
  <c r="F84" i="46" s="1"/>
  <c r="G84" i="46" s="1"/>
  <c r="E83" i="46"/>
  <c r="F83" i="46" s="1"/>
  <c r="G83" i="46" s="1"/>
  <c r="E82" i="46"/>
  <c r="F82" i="46" s="1"/>
  <c r="G82" i="46" s="1"/>
  <c r="E81" i="46"/>
  <c r="F81" i="46" s="1"/>
  <c r="F76" i="46"/>
  <c r="G76" i="46" s="1"/>
  <c r="F75" i="46"/>
  <c r="G75" i="46" s="1"/>
  <c r="F74" i="46"/>
  <c r="G74" i="46" s="1"/>
  <c r="F73" i="46"/>
  <c r="G73" i="46" s="1"/>
  <c r="E72" i="46"/>
  <c r="F72" i="46" s="1"/>
  <c r="G72" i="46" s="1"/>
  <c r="E71" i="46"/>
  <c r="F71" i="46" s="1"/>
  <c r="G71" i="46" s="1"/>
  <c r="E70" i="46"/>
  <c r="F70" i="46" s="1"/>
  <c r="G70" i="46" s="1"/>
  <c r="E69" i="46"/>
  <c r="F69" i="46" s="1"/>
  <c r="G69" i="46" s="1"/>
  <c r="E68" i="46"/>
  <c r="F68" i="46" s="1"/>
  <c r="G68" i="46" s="1"/>
  <c r="E67" i="46"/>
  <c r="F67" i="46" s="1"/>
  <c r="G67" i="46" s="1"/>
  <c r="E66" i="46"/>
  <c r="F66" i="46" s="1"/>
  <c r="G66" i="46" s="1"/>
  <c r="E65" i="46"/>
  <c r="F65" i="46" s="1"/>
  <c r="G65" i="46" s="1"/>
  <c r="E64" i="46"/>
  <c r="F64" i="46" s="1"/>
  <c r="G64" i="46" s="1"/>
  <c r="E63" i="46"/>
  <c r="F63" i="46" s="1"/>
  <c r="G63" i="46" s="1"/>
  <c r="E62" i="46"/>
  <c r="F62" i="46" s="1"/>
  <c r="G62" i="46" s="1"/>
  <c r="E61" i="46"/>
  <c r="F61" i="46" s="1"/>
  <c r="G61" i="46" s="1"/>
  <c r="E60" i="46"/>
  <c r="F60" i="46" s="1"/>
  <c r="G60" i="46" s="1"/>
  <c r="E59" i="46"/>
  <c r="F59" i="46" s="1"/>
  <c r="G59" i="46" s="1"/>
  <c r="E58" i="46"/>
  <c r="F58" i="46" s="1"/>
  <c r="G58" i="46" s="1"/>
  <c r="E57" i="46"/>
  <c r="F57" i="46" s="1"/>
  <c r="G57" i="46" s="1"/>
  <c r="E56" i="46"/>
  <c r="F56" i="46" s="1"/>
  <c r="G56" i="46" s="1"/>
  <c r="E55" i="46"/>
  <c r="F55" i="46" s="1"/>
  <c r="G55" i="46" s="1"/>
  <c r="E54" i="46"/>
  <c r="F54" i="46" s="1"/>
  <c r="G54" i="46" s="1"/>
  <c r="E53" i="46"/>
  <c r="F53" i="46" s="1"/>
  <c r="G53" i="46" s="1"/>
  <c r="E52" i="46"/>
  <c r="F52" i="46" s="1"/>
  <c r="G52" i="46" s="1"/>
  <c r="E51" i="46"/>
  <c r="F51" i="46" s="1"/>
  <c r="G51" i="46" s="1"/>
  <c r="E50" i="46"/>
  <c r="F50" i="46" s="1"/>
  <c r="G50" i="46" s="1"/>
  <c r="E49" i="46"/>
  <c r="F49" i="46" s="1"/>
  <c r="E111" i="45"/>
  <c r="E112" i="45" s="1"/>
  <c r="E108" i="45"/>
  <c r="E107" i="45"/>
  <c r="F107" i="45" s="1"/>
  <c r="G107" i="45" s="1"/>
  <c r="E106" i="45"/>
  <c r="F106" i="45" s="1"/>
  <c r="E103" i="45"/>
  <c r="E104" i="45" s="1"/>
  <c r="E100" i="45"/>
  <c r="F100" i="45" s="1"/>
  <c r="G100" i="45" s="1"/>
  <c r="E99" i="45"/>
  <c r="F99" i="45" s="1"/>
  <c r="G99" i="45" s="1"/>
  <c r="E98" i="45"/>
  <c r="F98" i="45" s="1"/>
  <c r="G98" i="45" s="1"/>
  <c r="E97" i="45"/>
  <c r="F97" i="45" s="1"/>
  <c r="G97" i="45" s="1"/>
  <c r="G101" i="45" s="1"/>
  <c r="E126" i="45" s="1"/>
  <c r="E95" i="45"/>
  <c r="F94" i="45"/>
  <c r="G94" i="45" s="1"/>
  <c r="F93" i="45"/>
  <c r="G93" i="45" s="1"/>
  <c r="F92" i="45"/>
  <c r="G92" i="45" s="1"/>
  <c r="F91" i="45"/>
  <c r="G91" i="45" s="1"/>
  <c r="F90" i="45"/>
  <c r="G90" i="45" s="1"/>
  <c r="F89" i="45"/>
  <c r="G89" i="45" s="1"/>
  <c r="F88" i="45"/>
  <c r="G88" i="45" s="1"/>
  <c r="F87" i="45"/>
  <c r="E84" i="45"/>
  <c r="F84" i="45" s="1"/>
  <c r="G84" i="45" s="1"/>
  <c r="E83" i="45"/>
  <c r="F83" i="45" s="1"/>
  <c r="G83" i="45" s="1"/>
  <c r="E82" i="45"/>
  <c r="F82" i="45" s="1"/>
  <c r="G82" i="45" s="1"/>
  <c r="E81" i="45"/>
  <c r="F81" i="45" s="1"/>
  <c r="F76" i="45"/>
  <c r="G76" i="45" s="1"/>
  <c r="F75" i="45"/>
  <c r="G75" i="45" s="1"/>
  <c r="F74" i="45"/>
  <c r="G74" i="45" s="1"/>
  <c r="F73" i="45"/>
  <c r="G73" i="45" s="1"/>
  <c r="E72" i="45"/>
  <c r="F72" i="45" s="1"/>
  <c r="G72" i="45" s="1"/>
  <c r="E71" i="45"/>
  <c r="F71" i="45" s="1"/>
  <c r="G71" i="45" s="1"/>
  <c r="E70" i="45"/>
  <c r="F70" i="45" s="1"/>
  <c r="G70" i="45" s="1"/>
  <c r="E69" i="45"/>
  <c r="F69" i="45" s="1"/>
  <c r="G69" i="45" s="1"/>
  <c r="E68" i="45"/>
  <c r="F68" i="45" s="1"/>
  <c r="G68" i="45" s="1"/>
  <c r="E67" i="45"/>
  <c r="F67" i="45" s="1"/>
  <c r="G67" i="45" s="1"/>
  <c r="E66" i="45"/>
  <c r="F66" i="45" s="1"/>
  <c r="G66" i="45" s="1"/>
  <c r="E65" i="45"/>
  <c r="F65" i="45" s="1"/>
  <c r="G65" i="45" s="1"/>
  <c r="E64" i="45"/>
  <c r="F64" i="45" s="1"/>
  <c r="G64" i="45" s="1"/>
  <c r="E63" i="45"/>
  <c r="F63" i="45" s="1"/>
  <c r="G63" i="45" s="1"/>
  <c r="E62" i="45"/>
  <c r="F62" i="45" s="1"/>
  <c r="G62" i="45" s="1"/>
  <c r="E61" i="45"/>
  <c r="F61" i="45" s="1"/>
  <c r="G61" i="45" s="1"/>
  <c r="E60" i="45"/>
  <c r="F60" i="45" s="1"/>
  <c r="G60" i="45" s="1"/>
  <c r="E59" i="45"/>
  <c r="F59" i="45" s="1"/>
  <c r="G59" i="45" s="1"/>
  <c r="E58" i="45"/>
  <c r="F58" i="45" s="1"/>
  <c r="G58" i="45" s="1"/>
  <c r="E57" i="45"/>
  <c r="F57" i="45" s="1"/>
  <c r="G57" i="45" s="1"/>
  <c r="E56" i="45"/>
  <c r="F56" i="45" s="1"/>
  <c r="G56" i="45" s="1"/>
  <c r="E55" i="45"/>
  <c r="F55" i="45" s="1"/>
  <c r="G55" i="45" s="1"/>
  <c r="E54" i="45"/>
  <c r="F54" i="45" s="1"/>
  <c r="G54" i="45" s="1"/>
  <c r="E53" i="45"/>
  <c r="F53" i="45" s="1"/>
  <c r="G53" i="45" s="1"/>
  <c r="E52" i="45"/>
  <c r="F52" i="45" s="1"/>
  <c r="G52" i="45" s="1"/>
  <c r="E51" i="45"/>
  <c r="F51" i="45" s="1"/>
  <c r="G51" i="45" s="1"/>
  <c r="E50" i="45"/>
  <c r="F50" i="45" s="1"/>
  <c r="G50" i="45" s="1"/>
  <c r="E49" i="45"/>
  <c r="E111" i="44"/>
  <c r="E112" i="44" s="1"/>
  <c r="E108" i="44"/>
  <c r="E107" i="44"/>
  <c r="F107" i="44" s="1"/>
  <c r="G107" i="44" s="1"/>
  <c r="E106" i="44"/>
  <c r="F106" i="44" s="1"/>
  <c r="E103" i="44"/>
  <c r="E100" i="44"/>
  <c r="F100" i="44" s="1"/>
  <c r="G100" i="44" s="1"/>
  <c r="E99" i="44"/>
  <c r="F99" i="44" s="1"/>
  <c r="G99" i="44" s="1"/>
  <c r="E98" i="44"/>
  <c r="F98" i="44" s="1"/>
  <c r="G98" i="44" s="1"/>
  <c r="E97" i="44"/>
  <c r="E95" i="44"/>
  <c r="F94" i="44"/>
  <c r="G94" i="44" s="1"/>
  <c r="F93" i="44"/>
  <c r="G93" i="44" s="1"/>
  <c r="F92" i="44"/>
  <c r="G92" i="44" s="1"/>
  <c r="F91" i="44"/>
  <c r="G91" i="44" s="1"/>
  <c r="F90" i="44"/>
  <c r="G90" i="44" s="1"/>
  <c r="F89" i="44"/>
  <c r="G89" i="44" s="1"/>
  <c r="F88" i="44"/>
  <c r="G88" i="44" s="1"/>
  <c r="F87" i="44"/>
  <c r="E84" i="44"/>
  <c r="F84" i="44" s="1"/>
  <c r="G84" i="44" s="1"/>
  <c r="E83" i="44"/>
  <c r="F83" i="44" s="1"/>
  <c r="G83" i="44" s="1"/>
  <c r="E82" i="44"/>
  <c r="F82" i="44" s="1"/>
  <c r="G82" i="44" s="1"/>
  <c r="E81" i="44"/>
  <c r="F81" i="44" s="1"/>
  <c r="F76" i="44"/>
  <c r="G76" i="44" s="1"/>
  <c r="F75" i="44"/>
  <c r="G75" i="44" s="1"/>
  <c r="F74" i="44"/>
  <c r="G74" i="44" s="1"/>
  <c r="F73" i="44"/>
  <c r="G73" i="44" s="1"/>
  <c r="E72" i="44"/>
  <c r="F72" i="44" s="1"/>
  <c r="G72" i="44" s="1"/>
  <c r="E71" i="44"/>
  <c r="F71" i="44" s="1"/>
  <c r="G71" i="44" s="1"/>
  <c r="E70" i="44"/>
  <c r="F70" i="44" s="1"/>
  <c r="G70" i="44" s="1"/>
  <c r="E69" i="44"/>
  <c r="F69" i="44" s="1"/>
  <c r="G69" i="44" s="1"/>
  <c r="E68" i="44"/>
  <c r="F68" i="44" s="1"/>
  <c r="G68" i="44" s="1"/>
  <c r="E67" i="44"/>
  <c r="F67" i="44" s="1"/>
  <c r="G67" i="44" s="1"/>
  <c r="E66" i="44"/>
  <c r="F66" i="44" s="1"/>
  <c r="G66" i="44" s="1"/>
  <c r="E65" i="44"/>
  <c r="F65" i="44" s="1"/>
  <c r="G65" i="44" s="1"/>
  <c r="E64" i="44"/>
  <c r="F64" i="44" s="1"/>
  <c r="G64" i="44" s="1"/>
  <c r="E63" i="44"/>
  <c r="F63" i="44" s="1"/>
  <c r="G63" i="44" s="1"/>
  <c r="E62" i="44"/>
  <c r="F62" i="44" s="1"/>
  <c r="G62" i="44" s="1"/>
  <c r="E61" i="44"/>
  <c r="F61" i="44" s="1"/>
  <c r="G61" i="44" s="1"/>
  <c r="E60" i="44"/>
  <c r="F60" i="44" s="1"/>
  <c r="G60" i="44" s="1"/>
  <c r="E59" i="44"/>
  <c r="F59" i="44" s="1"/>
  <c r="G59" i="44" s="1"/>
  <c r="E58" i="44"/>
  <c r="F58" i="44" s="1"/>
  <c r="G58" i="44" s="1"/>
  <c r="E57" i="44"/>
  <c r="F57" i="44" s="1"/>
  <c r="G57" i="44" s="1"/>
  <c r="E56" i="44"/>
  <c r="F56" i="44" s="1"/>
  <c r="G56" i="44" s="1"/>
  <c r="E55" i="44"/>
  <c r="F55" i="44" s="1"/>
  <c r="G55" i="44" s="1"/>
  <c r="E54" i="44"/>
  <c r="F54" i="44" s="1"/>
  <c r="G54" i="44" s="1"/>
  <c r="E53" i="44"/>
  <c r="F53" i="44" s="1"/>
  <c r="G53" i="44" s="1"/>
  <c r="E52" i="44"/>
  <c r="F52" i="44" s="1"/>
  <c r="G52" i="44" s="1"/>
  <c r="E51" i="44"/>
  <c r="F51" i="44" s="1"/>
  <c r="G51" i="44" s="1"/>
  <c r="E50" i="44"/>
  <c r="F50" i="44" s="1"/>
  <c r="G50" i="44" s="1"/>
  <c r="E49" i="44"/>
  <c r="E111" i="42"/>
  <c r="E112" i="42" s="1"/>
  <c r="E108" i="42"/>
  <c r="F108" i="42" s="1"/>
  <c r="G108" i="42" s="1"/>
  <c r="E107" i="42"/>
  <c r="F107" i="42" s="1"/>
  <c r="G107" i="42" s="1"/>
  <c r="E106" i="42"/>
  <c r="F106" i="42" s="1"/>
  <c r="E103" i="42"/>
  <c r="E104" i="42" s="1"/>
  <c r="E100" i="42"/>
  <c r="F100" i="42" s="1"/>
  <c r="G100" i="42" s="1"/>
  <c r="E99" i="42"/>
  <c r="F99" i="42" s="1"/>
  <c r="G99" i="42" s="1"/>
  <c r="E98" i="42"/>
  <c r="F98" i="42" s="1"/>
  <c r="G98" i="42" s="1"/>
  <c r="E97" i="42"/>
  <c r="E95" i="42"/>
  <c r="F94" i="42"/>
  <c r="G94" i="42" s="1"/>
  <c r="F93" i="42"/>
  <c r="G93" i="42" s="1"/>
  <c r="F92" i="42"/>
  <c r="G92" i="42" s="1"/>
  <c r="F91" i="42"/>
  <c r="G91" i="42" s="1"/>
  <c r="F90" i="42"/>
  <c r="G90" i="42" s="1"/>
  <c r="F89" i="42"/>
  <c r="G89" i="42" s="1"/>
  <c r="F88" i="42"/>
  <c r="G88" i="42" s="1"/>
  <c r="F87" i="42"/>
  <c r="E84" i="42"/>
  <c r="F84" i="42" s="1"/>
  <c r="G84" i="42" s="1"/>
  <c r="E83" i="42"/>
  <c r="F83" i="42" s="1"/>
  <c r="G83" i="42" s="1"/>
  <c r="E82" i="42"/>
  <c r="F82" i="42" s="1"/>
  <c r="G82" i="42" s="1"/>
  <c r="E81" i="42"/>
  <c r="F76" i="42"/>
  <c r="G76" i="42" s="1"/>
  <c r="F75" i="42"/>
  <c r="G75" i="42" s="1"/>
  <c r="F74" i="42"/>
  <c r="G74" i="42" s="1"/>
  <c r="F73" i="42"/>
  <c r="G73" i="42" s="1"/>
  <c r="E72" i="42"/>
  <c r="F72" i="42" s="1"/>
  <c r="G72" i="42" s="1"/>
  <c r="E71" i="42"/>
  <c r="F71" i="42" s="1"/>
  <c r="G71" i="42" s="1"/>
  <c r="E70" i="42"/>
  <c r="F70" i="42" s="1"/>
  <c r="G70" i="42" s="1"/>
  <c r="E69" i="42"/>
  <c r="F69" i="42" s="1"/>
  <c r="G69" i="42" s="1"/>
  <c r="E68" i="42"/>
  <c r="F68" i="42" s="1"/>
  <c r="G68" i="42" s="1"/>
  <c r="E67" i="42"/>
  <c r="F67" i="42" s="1"/>
  <c r="G67" i="42" s="1"/>
  <c r="E66" i="42"/>
  <c r="F66" i="42" s="1"/>
  <c r="G66" i="42" s="1"/>
  <c r="E65" i="42"/>
  <c r="F65" i="42" s="1"/>
  <c r="G65" i="42" s="1"/>
  <c r="E64" i="42"/>
  <c r="F64" i="42" s="1"/>
  <c r="G64" i="42" s="1"/>
  <c r="E63" i="42"/>
  <c r="F63" i="42" s="1"/>
  <c r="G63" i="42" s="1"/>
  <c r="E62" i="42"/>
  <c r="F62" i="42" s="1"/>
  <c r="G62" i="42" s="1"/>
  <c r="E61" i="42"/>
  <c r="F61" i="42" s="1"/>
  <c r="G61" i="42" s="1"/>
  <c r="E60" i="42"/>
  <c r="F60" i="42" s="1"/>
  <c r="G60" i="42" s="1"/>
  <c r="E59" i="42"/>
  <c r="F59" i="42" s="1"/>
  <c r="G59" i="42" s="1"/>
  <c r="E58" i="42"/>
  <c r="F58" i="42" s="1"/>
  <c r="G58" i="42" s="1"/>
  <c r="E57" i="42"/>
  <c r="F57" i="42" s="1"/>
  <c r="G57" i="42" s="1"/>
  <c r="E56" i="42"/>
  <c r="F56" i="42" s="1"/>
  <c r="G56" i="42" s="1"/>
  <c r="E55" i="42"/>
  <c r="F55" i="42" s="1"/>
  <c r="G55" i="42" s="1"/>
  <c r="E54" i="42"/>
  <c r="F54" i="42" s="1"/>
  <c r="G54" i="42" s="1"/>
  <c r="E53" i="42"/>
  <c r="F53" i="42" s="1"/>
  <c r="G53" i="42" s="1"/>
  <c r="E52" i="42"/>
  <c r="F52" i="42" s="1"/>
  <c r="G52" i="42" s="1"/>
  <c r="E51" i="42"/>
  <c r="F51" i="42" s="1"/>
  <c r="G51" i="42" s="1"/>
  <c r="E50" i="42"/>
  <c r="F50" i="42" s="1"/>
  <c r="G50" i="42" s="1"/>
  <c r="E49" i="42"/>
  <c r="F49" i="42" s="1"/>
  <c r="E111" i="40"/>
  <c r="E112" i="40" s="1"/>
  <c r="E108" i="40"/>
  <c r="E107" i="40"/>
  <c r="F107" i="40" s="1"/>
  <c r="G107" i="40" s="1"/>
  <c r="E106" i="40"/>
  <c r="F106" i="40" s="1"/>
  <c r="E103" i="40"/>
  <c r="E104" i="40" s="1"/>
  <c r="E100" i="40"/>
  <c r="F100" i="40" s="1"/>
  <c r="G100" i="40" s="1"/>
  <c r="E99" i="40"/>
  <c r="F99" i="40" s="1"/>
  <c r="G99" i="40" s="1"/>
  <c r="E98" i="40"/>
  <c r="F98" i="40" s="1"/>
  <c r="G98" i="40" s="1"/>
  <c r="E97" i="40"/>
  <c r="E95" i="40"/>
  <c r="F94" i="40"/>
  <c r="G94" i="40" s="1"/>
  <c r="F93" i="40"/>
  <c r="G93" i="40" s="1"/>
  <c r="F92" i="40"/>
  <c r="G92" i="40" s="1"/>
  <c r="F91" i="40"/>
  <c r="G91" i="40" s="1"/>
  <c r="F90" i="40"/>
  <c r="G90" i="40" s="1"/>
  <c r="F89" i="40"/>
  <c r="G89" i="40" s="1"/>
  <c r="F88" i="40"/>
  <c r="G88" i="40" s="1"/>
  <c r="F87" i="40"/>
  <c r="E84" i="40"/>
  <c r="F84" i="40" s="1"/>
  <c r="G84" i="40" s="1"/>
  <c r="E83" i="40"/>
  <c r="F83" i="40" s="1"/>
  <c r="G83" i="40" s="1"/>
  <c r="E82" i="40"/>
  <c r="F82" i="40" s="1"/>
  <c r="G82" i="40" s="1"/>
  <c r="E81" i="40"/>
  <c r="F76" i="40"/>
  <c r="G76" i="40" s="1"/>
  <c r="F75" i="40"/>
  <c r="G75" i="40" s="1"/>
  <c r="F74" i="40"/>
  <c r="G74" i="40" s="1"/>
  <c r="F73" i="40"/>
  <c r="G73" i="40" s="1"/>
  <c r="E72" i="40"/>
  <c r="F72" i="40" s="1"/>
  <c r="G72" i="40" s="1"/>
  <c r="E71" i="40"/>
  <c r="F71" i="40" s="1"/>
  <c r="G71" i="40" s="1"/>
  <c r="E70" i="40"/>
  <c r="F70" i="40" s="1"/>
  <c r="G70" i="40" s="1"/>
  <c r="E69" i="40"/>
  <c r="F69" i="40" s="1"/>
  <c r="G69" i="40" s="1"/>
  <c r="E68" i="40"/>
  <c r="F68" i="40" s="1"/>
  <c r="G68" i="40" s="1"/>
  <c r="E67" i="40"/>
  <c r="F67" i="40" s="1"/>
  <c r="G67" i="40" s="1"/>
  <c r="E66" i="40"/>
  <c r="F66" i="40" s="1"/>
  <c r="G66" i="40" s="1"/>
  <c r="E65" i="40"/>
  <c r="F65" i="40" s="1"/>
  <c r="G65" i="40" s="1"/>
  <c r="E64" i="40"/>
  <c r="F64" i="40" s="1"/>
  <c r="G64" i="40" s="1"/>
  <c r="E63" i="40"/>
  <c r="F63" i="40" s="1"/>
  <c r="G63" i="40" s="1"/>
  <c r="E62" i="40"/>
  <c r="F62" i="40" s="1"/>
  <c r="G62" i="40" s="1"/>
  <c r="E61" i="40"/>
  <c r="F61" i="40" s="1"/>
  <c r="G61" i="40" s="1"/>
  <c r="E60" i="40"/>
  <c r="F60" i="40" s="1"/>
  <c r="G60" i="40" s="1"/>
  <c r="E59" i="40"/>
  <c r="F59" i="40" s="1"/>
  <c r="G59" i="40" s="1"/>
  <c r="E58" i="40"/>
  <c r="F58" i="40" s="1"/>
  <c r="G58" i="40" s="1"/>
  <c r="E57" i="40"/>
  <c r="F57" i="40" s="1"/>
  <c r="G57" i="40" s="1"/>
  <c r="E56" i="40"/>
  <c r="F56" i="40" s="1"/>
  <c r="G56" i="40" s="1"/>
  <c r="E55" i="40"/>
  <c r="F55" i="40" s="1"/>
  <c r="G55" i="40" s="1"/>
  <c r="E54" i="40"/>
  <c r="F54" i="40" s="1"/>
  <c r="G54" i="40" s="1"/>
  <c r="E53" i="40"/>
  <c r="F53" i="40" s="1"/>
  <c r="G53" i="40" s="1"/>
  <c r="E52" i="40"/>
  <c r="F52" i="40" s="1"/>
  <c r="G52" i="40" s="1"/>
  <c r="E51" i="40"/>
  <c r="F51" i="40" s="1"/>
  <c r="G51" i="40" s="1"/>
  <c r="E50" i="40"/>
  <c r="F50" i="40" s="1"/>
  <c r="G50" i="40" s="1"/>
  <c r="E49" i="40"/>
  <c r="E111" i="39"/>
  <c r="E112" i="39" s="1"/>
  <c r="E108" i="39"/>
  <c r="E107" i="39"/>
  <c r="F107" i="39" s="1"/>
  <c r="G107" i="39" s="1"/>
  <c r="E106" i="39"/>
  <c r="F106" i="39" s="1"/>
  <c r="E103" i="39"/>
  <c r="E104" i="39" s="1"/>
  <c r="E100" i="39"/>
  <c r="F100" i="39" s="1"/>
  <c r="G100" i="39" s="1"/>
  <c r="E99" i="39"/>
  <c r="F99" i="39" s="1"/>
  <c r="G99" i="39" s="1"/>
  <c r="E98" i="39"/>
  <c r="F98" i="39" s="1"/>
  <c r="E97" i="39"/>
  <c r="F97" i="39" s="1"/>
  <c r="G97" i="39" s="1"/>
  <c r="E95" i="39"/>
  <c r="F94" i="39"/>
  <c r="G94" i="39" s="1"/>
  <c r="F93" i="39"/>
  <c r="G93" i="39" s="1"/>
  <c r="F92" i="39"/>
  <c r="G92" i="39" s="1"/>
  <c r="F91" i="39"/>
  <c r="G91" i="39" s="1"/>
  <c r="F90" i="39"/>
  <c r="G90" i="39" s="1"/>
  <c r="F89" i="39"/>
  <c r="G89" i="39" s="1"/>
  <c r="F88" i="39"/>
  <c r="G88" i="39" s="1"/>
  <c r="F87" i="39"/>
  <c r="E84" i="39"/>
  <c r="F84" i="39" s="1"/>
  <c r="G84" i="39" s="1"/>
  <c r="E83" i="39"/>
  <c r="F83" i="39" s="1"/>
  <c r="G83" i="39" s="1"/>
  <c r="E82" i="39"/>
  <c r="F82" i="39" s="1"/>
  <c r="G82" i="39" s="1"/>
  <c r="E81" i="39"/>
  <c r="F81" i="39" s="1"/>
  <c r="F76" i="39"/>
  <c r="G76" i="39" s="1"/>
  <c r="F75" i="39"/>
  <c r="G75" i="39" s="1"/>
  <c r="F74" i="39"/>
  <c r="G74" i="39" s="1"/>
  <c r="F73" i="39"/>
  <c r="G73" i="39" s="1"/>
  <c r="E72" i="39"/>
  <c r="F72" i="39" s="1"/>
  <c r="G72" i="39" s="1"/>
  <c r="E71" i="39"/>
  <c r="F71" i="39" s="1"/>
  <c r="G71" i="39" s="1"/>
  <c r="E70" i="39"/>
  <c r="F70" i="39" s="1"/>
  <c r="G70" i="39" s="1"/>
  <c r="E69" i="39"/>
  <c r="F69" i="39" s="1"/>
  <c r="G69" i="39" s="1"/>
  <c r="E68" i="39"/>
  <c r="F68" i="39" s="1"/>
  <c r="G68" i="39" s="1"/>
  <c r="E67" i="39"/>
  <c r="F67" i="39" s="1"/>
  <c r="G67" i="39" s="1"/>
  <c r="E66" i="39"/>
  <c r="F66" i="39" s="1"/>
  <c r="G66" i="39" s="1"/>
  <c r="E65" i="39"/>
  <c r="F65" i="39" s="1"/>
  <c r="G65" i="39" s="1"/>
  <c r="E64" i="39"/>
  <c r="F64" i="39" s="1"/>
  <c r="G64" i="39" s="1"/>
  <c r="E63" i="39"/>
  <c r="F63" i="39" s="1"/>
  <c r="G63" i="39" s="1"/>
  <c r="E62" i="39"/>
  <c r="F62" i="39" s="1"/>
  <c r="G62" i="39" s="1"/>
  <c r="E61" i="39"/>
  <c r="F61" i="39" s="1"/>
  <c r="G61" i="39" s="1"/>
  <c r="E60" i="39"/>
  <c r="F60" i="39" s="1"/>
  <c r="G60" i="39" s="1"/>
  <c r="E59" i="39"/>
  <c r="F59" i="39" s="1"/>
  <c r="G59" i="39" s="1"/>
  <c r="E58" i="39"/>
  <c r="F58" i="39" s="1"/>
  <c r="G58" i="39" s="1"/>
  <c r="E57" i="39"/>
  <c r="F57" i="39" s="1"/>
  <c r="G57" i="39" s="1"/>
  <c r="E56" i="39"/>
  <c r="F56" i="39" s="1"/>
  <c r="G56" i="39" s="1"/>
  <c r="E55" i="39"/>
  <c r="F55" i="39" s="1"/>
  <c r="G55" i="39" s="1"/>
  <c r="E54" i="39"/>
  <c r="F54" i="39" s="1"/>
  <c r="G54" i="39" s="1"/>
  <c r="E53" i="39"/>
  <c r="F53" i="39" s="1"/>
  <c r="G53" i="39" s="1"/>
  <c r="E52" i="39"/>
  <c r="F52" i="39" s="1"/>
  <c r="G52" i="39" s="1"/>
  <c r="E51" i="39"/>
  <c r="F51" i="39" s="1"/>
  <c r="G51" i="39" s="1"/>
  <c r="E50" i="39"/>
  <c r="F50" i="39" s="1"/>
  <c r="G50" i="39" s="1"/>
  <c r="E49" i="39"/>
  <c r="E111" i="24"/>
  <c r="E112" i="24" s="1"/>
  <c r="E108" i="24"/>
  <c r="E107" i="24"/>
  <c r="F107" i="24" s="1"/>
  <c r="G107" i="24" s="1"/>
  <c r="E106" i="24"/>
  <c r="F106" i="24" s="1"/>
  <c r="E103" i="24"/>
  <c r="E104" i="24" s="1"/>
  <c r="E100" i="24"/>
  <c r="F100" i="24" s="1"/>
  <c r="G100" i="24" s="1"/>
  <c r="E99" i="24"/>
  <c r="F99" i="24" s="1"/>
  <c r="G99" i="24" s="1"/>
  <c r="E98" i="24"/>
  <c r="F98" i="24" s="1"/>
  <c r="E97" i="24"/>
  <c r="F97" i="24" s="1"/>
  <c r="G97" i="24" s="1"/>
  <c r="E95" i="24"/>
  <c r="F94" i="24"/>
  <c r="G94" i="24" s="1"/>
  <c r="F93" i="24"/>
  <c r="G93" i="24" s="1"/>
  <c r="F92" i="24"/>
  <c r="G92" i="24" s="1"/>
  <c r="F91" i="24"/>
  <c r="G91" i="24" s="1"/>
  <c r="F90" i="24"/>
  <c r="G90" i="24" s="1"/>
  <c r="F89" i="24"/>
  <c r="G89" i="24" s="1"/>
  <c r="F88" i="24"/>
  <c r="G88" i="24" s="1"/>
  <c r="F87" i="24"/>
  <c r="E84" i="24"/>
  <c r="F84" i="24" s="1"/>
  <c r="G84" i="24" s="1"/>
  <c r="E83" i="24"/>
  <c r="F83" i="24" s="1"/>
  <c r="G83" i="24" s="1"/>
  <c r="E82" i="24"/>
  <c r="F82" i="24" s="1"/>
  <c r="G82" i="24" s="1"/>
  <c r="E81" i="24"/>
  <c r="F81" i="24" s="1"/>
  <c r="F76" i="24"/>
  <c r="G76" i="24" s="1"/>
  <c r="F75" i="24"/>
  <c r="G75" i="24" s="1"/>
  <c r="F74" i="24"/>
  <c r="G74" i="24" s="1"/>
  <c r="F73" i="24"/>
  <c r="G73" i="24" s="1"/>
  <c r="E72" i="24"/>
  <c r="F72" i="24" s="1"/>
  <c r="G72" i="24" s="1"/>
  <c r="E71" i="24"/>
  <c r="F71" i="24" s="1"/>
  <c r="G71" i="24" s="1"/>
  <c r="E70" i="24"/>
  <c r="F70" i="24" s="1"/>
  <c r="G70" i="24" s="1"/>
  <c r="E69" i="24"/>
  <c r="F69" i="24" s="1"/>
  <c r="G69" i="24" s="1"/>
  <c r="E68" i="24"/>
  <c r="F68" i="24" s="1"/>
  <c r="G68" i="24" s="1"/>
  <c r="E67" i="24"/>
  <c r="F67" i="24" s="1"/>
  <c r="G67" i="24" s="1"/>
  <c r="E66" i="24"/>
  <c r="F66" i="24" s="1"/>
  <c r="G66" i="24" s="1"/>
  <c r="E65" i="24"/>
  <c r="F65" i="24" s="1"/>
  <c r="G65" i="24" s="1"/>
  <c r="E64" i="24"/>
  <c r="F64" i="24" s="1"/>
  <c r="G64" i="24" s="1"/>
  <c r="E63" i="24"/>
  <c r="F63" i="24" s="1"/>
  <c r="G63" i="24" s="1"/>
  <c r="E62" i="24"/>
  <c r="F62" i="24" s="1"/>
  <c r="G62" i="24" s="1"/>
  <c r="E61" i="24"/>
  <c r="F61" i="24" s="1"/>
  <c r="G61" i="24" s="1"/>
  <c r="E60" i="24"/>
  <c r="F60" i="24" s="1"/>
  <c r="G60" i="24" s="1"/>
  <c r="E59" i="24"/>
  <c r="F59" i="24" s="1"/>
  <c r="G59" i="24" s="1"/>
  <c r="E58" i="24"/>
  <c r="F58" i="24" s="1"/>
  <c r="G58" i="24" s="1"/>
  <c r="E57" i="24"/>
  <c r="F57" i="24" s="1"/>
  <c r="G57" i="24" s="1"/>
  <c r="E56" i="24"/>
  <c r="F56" i="24" s="1"/>
  <c r="G56" i="24" s="1"/>
  <c r="E55" i="24"/>
  <c r="F55" i="24" s="1"/>
  <c r="G55" i="24" s="1"/>
  <c r="E54" i="24"/>
  <c r="F54" i="24" s="1"/>
  <c r="G54" i="24" s="1"/>
  <c r="E53" i="24"/>
  <c r="F53" i="24" s="1"/>
  <c r="G53" i="24" s="1"/>
  <c r="E52" i="24"/>
  <c r="F52" i="24" s="1"/>
  <c r="G52" i="24" s="1"/>
  <c r="E51" i="24"/>
  <c r="F51" i="24" s="1"/>
  <c r="G51" i="24" s="1"/>
  <c r="E50" i="24"/>
  <c r="F50" i="24" s="1"/>
  <c r="G50" i="24" s="1"/>
  <c r="E49" i="24"/>
  <c r="E109" i="52" l="1"/>
  <c r="E85" i="49"/>
  <c r="E101" i="48"/>
  <c r="E85" i="40"/>
  <c r="F95" i="40"/>
  <c r="D125" i="40" s="1"/>
  <c r="E109" i="40"/>
  <c r="E109" i="24"/>
  <c r="F97" i="54"/>
  <c r="G97" i="54" s="1"/>
  <c r="G101" i="54" s="1"/>
  <c r="E126" i="54" s="1"/>
  <c r="G95" i="54"/>
  <c r="E125" i="54" s="1"/>
  <c r="E109" i="54"/>
  <c r="E77" i="54"/>
  <c r="E85" i="51"/>
  <c r="E101" i="51"/>
  <c r="E109" i="51"/>
  <c r="E109" i="53"/>
  <c r="F101" i="53"/>
  <c r="D126" i="53" s="1"/>
  <c r="E109" i="47"/>
  <c r="F101" i="47"/>
  <c r="D126" i="47" s="1"/>
  <c r="E101" i="46"/>
  <c r="F97" i="46"/>
  <c r="F101" i="46" s="1"/>
  <c r="D126" i="46" s="1"/>
  <c r="E109" i="39"/>
  <c r="F101" i="24"/>
  <c r="D126" i="24" s="1"/>
  <c r="E85" i="24"/>
  <c r="E85" i="39"/>
  <c r="F101" i="39"/>
  <c r="D126" i="39" s="1"/>
  <c r="E101" i="40"/>
  <c r="E77" i="40"/>
  <c r="F97" i="40"/>
  <c r="G97" i="40" s="1"/>
  <c r="G101" i="40" s="1"/>
  <c r="E126" i="40" s="1"/>
  <c r="E85" i="42"/>
  <c r="E101" i="42"/>
  <c r="F97" i="42"/>
  <c r="F95" i="42"/>
  <c r="D125" i="42" s="1"/>
  <c r="E101" i="44"/>
  <c r="F97" i="44"/>
  <c r="E77" i="45"/>
  <c r="E101" i="45"/>
  <c r="F95" i="45"/>
  <c r="D125" i="45" s="1"/>
  <c r="E109" i="45"/>
  <c r="E109" i="46"/>
  <c r="G95" i="46"/>
  <c r="E125" i="46" s="1"/>
  <c r="E85" i="47"/>
  <c r="E85" i="53"/>
  <c r="E101" i="52"/>
  <c r="F97" i="52"/>
  <c r="G97" i="52" s="1"/>
  <c r="G101" i="52" s="1"/>
  <c r="E126" i="52" s="1"/>
  <c r="F95" i="52"/>
  <c r="D125" i="52" s="1"/>
  <c r="E77" i="48"/>
  <c r="F97" i="48"/>
  <c r="G97" i="48" s="1"/>
  <c r="G101" i="48" s="1"/>
  <c r="E126" i="48" s="1"/>
  <c r="G95" i="48"/>
  <c r="E125" i="48" s="1"/>
  <c r="G97" i="43"/>
  <c r="G101" i="43" s="1"/>
  <c r="E126" i="43" s="1"/>
  <c r="F101" i="43"/>
  <c r="D126" i="43" s="1"/>
  <c r="E85" i="43"/>
  <c r="E101" i="43"/>
  <c r="E109" i="49"/>
  <c r="E101" i="49"/>
  <c r="F101" i="49"/>
  <c r="D126" i="49" s="1"/>
  <c r="F95" i="49"/>
  <c r="D125" i="49" s="1"/>
  <c r="F103" i="49"/>
  <c r="F104" i="49" s="1"/>
  <c r="D127" i="49" s="1"/>
  <c r="G95" i="50"/>
  <c r="E125" i="50" s="1"/>
  <c r="E101" i="50"/>
  <c r="E77" i="51"/>
  <c r="F111" i="51"/>
  <c r="G111" i="51" s="1"/>
  <c r="G112" i="51" s="1"/>
  <c r="E129" i="51" s="1"/>
  <c r="F106" i="51"/>
  <c r="G106" i="51" s="1"/>
  <c r="G109" i="51" s="1"/>
  <c r="E128" i="51" s="1"/>
  <c r="G106" i="54"/>
  <c r="G81" i="54"/>
  <c r="G85" i="54" s="1"/>
  <c r="E124" i="54" s="1"/>
  <c r="F85" i="54"/>
  <c r="D124" i="54" s="1"/>
  <c r="F108" i="54"/>
  <c r="G108" i="54" s="1"/>
  <c r="F95" i="54"/>
  <c r="D125" i="54" s="1"/>
  <c r="F111" i="54"/>
  <c r="E85" i="54"/>
  <c r="F49" i="54"/>
  <c r="F103" i="54"/>
  <c r="G95" i="51"/>
  <c r="E125" i="51" s="1"/>
  <c r="F85" i="51"/>
  <c r="D124" i="51" s="1"/>
  <c r="G81" i="51"/>
  <c r="G85" i="51" s="1"/>
  <c r="E124" i="51" s="1"/>
  <c r="F104" i="51"/>
  <c r="D127" i="51" s="1"/>
  <c r="G103" i="51"/>
  <c r="G104" i="51" s="1"/>
  <c r="E127" i="51" s="1"/>
  <c r="F97" i="51"/>
  <c r="F49" i="51"/>
  <c r="E104" i="51"/>
  <c r="F95" i="51"/>
  <c r="D125" i="51" s="1"/>
  <c r="G106" i="50"/>
  <c r="G109" i="50" s="1"/>
  <c r="E128" i="50" s="1"/>
  <c r="F109" i="50"/>
  <c r="D128" i="50" s="1"/>
  <c r="F77" i="50"/>
  <c r="G49" i="50"/>
  <c r="G77" i="50" s="1"/>
  <c r="G98" i="50"/>
  <c r="G101" i="50" s="1"/>
  <c r="E126" i="50" s="1"/>
  <c r="F101" i="50"/>
  <c r="D126" i="50" s="1"/>
  <c r="G81" i="50"/>
  <c r="G85" i="50" s="1"/>
  <c r="E124" i="50" s="1"/>
  <c r="F85" i="50"/>
  <c r="D124" i="50" s="1"/>
  <c r="F103" i="50"/>
  <c r="F95" i="50"/>
  <c r="D125" i="50" s="1"/>
  <c r="F111" i="50"/>
  <c r="E109" i="50"/>
  <c r="E77" i="50"/>
  <c r="E85" i="50"/>
  <c r="G81" i="49"/>
  <c r="G85" i="49" s="1"/>
  <c r="E124" i="49" s="1"/>
  <c r="F85" i="49"/>
  <c r="D124" i="49" s="1"/>
  <c r="G106" i="49"/>
  <c r="G97" i="49"/>
  <c r="G101" i="49" s="1"/>
  <c r="E126" i="49" s="1"/>
  <c r="E77" i="49"/>
  <c r="F49" i="49"/>
  <c r="F108" i="49"/>
  <c r="G108" i="49" s="1"/>
  <c r="G87" i="49"/>
  <c r="G95" i="49" s="1"/>
  <c r="E125" i="49" s="1"/>
  <c r="F111" i="49"/>
  <c r="E104" i="43"/>
  <c r="F103" i="43"/>
  <c r="F81" i="43"/>
  <c r="G106" i="43"/>
  <c r="E77" i="43"/>
  <c r="F49" i="43"/>
  <c r="E109" i="43"/>
  <c r="F108" i="43"/>
  <c r="G108" i="43" s="1"/>
  <c r="F95" i="43"/>
  <c r="D125" i="43" s="1"/>
  <c r="G87" i="43"/>
  <c r="G95" i="43" s="1"/>
  <c r="E125" i="43" s="1"/>
  <c r="F111" i="43"/>
  <c r="F109" i="48"/>
  <c r="D128" i="48" s="1"/>
  <c r="G106" i="48"/>
  <c r="G109" i="48" s="1"/>
  <c r="E128" i="48" s="1"/>
  <c r="F85" i="48"/>
  <c r="D124" i="48" s="1"/>
  <c r="G81" i="48"/>
  <c r="G85" i="48" s="1"/>
  <c r="E124" i="48" s="1"/>
  <c r="F49" i="48"/>
  <c r="F103" i="48"/>
  <c r="F95" i="48"/>
  <c r="D125" i="48" s="1"/>
  <c r="F111" i="48"/>
  <c r="E85" i="48"/>
  <c r="E109" i="48"/>
  <c r="G81" i="52"/>
  <c r="G85" i="52" s="1"/>
  <c r="E124" i="52" s="1"/>
  <c r="F85" i="52"/>
  <c r="D124" i="52" s="1"/>
  <c r="G106" i="52"/>
  <c r="F77" i="52"/>
  <c r="G49" i="52"/>
  <c r="G77" i="52" s="1"/>
  <c r="F103" i="52"/>
  <c r="F108" i="52"/>
  <c r="G108" i="52" s="1"/>
  <c r="G87" i="52"/>
  <c r="G95" i="52" s="1"/>
  <c r="E125" i="52" s="1"/>
  <c r="F111" i="52"/>
  <c r="E77" i="52"/>
  <c r="E85" i="52"/>
  <c r="G81" i="53"/>
  <c r="G85" i="53" s="1"/>
  <c r="E124" i="53" s="1"/>
  <c r="F85" i="53"/>
  <c r="D124" i="53" s="1"/>
  <c r="E77" i="53"/>
  <c r="G98" i="53"/>
  <c r="G101" i="53" s="1"/>
  <c r="E126" i="53" s="1"/>
  <c r="F49" i="53"/>
  <c r="F108" i="53"/>
  <c r="G108" i="53" s="1"/>
  <c r="F95" i="53"/>
  <c r="D125" i="53" s="1"/>
  <c r="F103" i="53"/>
  <c r="G87" i="53"/>
  <c r="G95" i="53" s="1"/>
  <c r="E125" i="53" s="1"/>
  <c r="E101" i="53"/>
  <c r="G106" i="53"/>
  <c r="F111" i="53"/>
  <c r="G81" i="47"/>
  <c r="G85" i="47" s="1"/>
  <c r="E124" i="47" s="1"/>
  <c r="F85" i="47"/>
  <c r="D124" i="47" s="1"/>
  <c r="E77" i="47"/>
  <c r="G98" i="47"/>
  <c r="G101" i="47" s="1"/>
  <c r="E126" i="47" s="1"/>
  <c r="F49" i="47"/>
  <c r="F108" i="47"/>
  <c r="G108" i="47" s="1"/>
  <c r="F95" i="47"/>
  <c r="D125" i="47" s="1"/>
  <c r="F103" i="47"/>
  <c r="G87" i="47"/>
  <c r="G95" i="47" s="1"/>
  <c r="E125" i="47" s="1"/>
  <c r="E101" i="47"/>
  <c r="G106" i="47"/>
  <c r="F111" i="47"/>
  <c r="F77" i="46"/>
  <c r="G49" i="46"/>
  <c r="G77" i="46" s="1"/>
  <c r="G106" i="46"/>
  <c r="F85" i="46"/>
  <c r="D124" i="46" s="1"/>
  <c r="G81" i="46"/>
  <c r="G85" i="46" s="1"/>
  <c r="E124" i="46" s="1"/>
  <c r="F95" i="46"/>
  <c r="D125" i="46" s="1"/>
  <c r="F111" i="46"/>
  <c r="E85" i="46"/>
  <c r="F103" i="46"/>
  <c r="F108" i="46"/>
  <c r="G108" i="46" s="1"/>
  <c r="E77" i="46"/>
  <c r="G81" i="45"/>
  <c r="G85" i="45" s="1"/>
  <c r="E124" i="45" s="1"/>
  <c r="F85" i="45"/>
  <c r="D124" i="45" s="1"/>
  <c r="G106" i="45"/>
  <c r="F49" i="45"/>
  <c r="F103" i="45"/>
  <c r="F108" i="45"/>
  <c r="G108" i="45" s="1"/>
  <c r="G87" i="45"/>
  <c r="G95" i="45" s="1"/>
  <c r="E125" i="45" s="1"/>
  <c r="F111" i="45"/>
  <c r="F101" i="45"/>
  <c r="D126" i="45" s="1"/>
  <c r="E85" i="45"/>
  <c r="G81" i="44"/>
  <c r="G85" i="44" s="1"/>
  <c r="E124" i="44" s="1"/>
  <c r="F85" i="44"/>
  <c r="D124" i="44" s="1"/>
  <c r="E104" i="44"/>
  <c r="F103" i="44"/>
  <c r="G106" i="44"/>
  <c r="E85" i="44"/>
  <c r="E77" i="44"/>
  <c r="F49" i="44"/>
  <c r="E109" i="44"/>
  <c r="F108" i="44"/>
  <c r="G108" i="44" s="1"/>
  <c r="F95" i="44"/>
  <c r="D125" i="44" s="1"/>
  <c r="F111" i="44"/>
  <c r="G87" i="44"/>
  <c r="G95" i="44" s="1"/>
  <c r="E125" i="44" s="1"/>
  <c r="F109" i="42"/>
  <c r="D128" i="42" s="1"/>
  <c r="G106" i="42"/>
  <c r="G109" i="42" s="1"/>
  <c r="E128" i="42" s="1"/>
  <c r="F77" i="42"/>
  <c r="G49" i="42"/>
  <c r="G77" i="42" s="1"/>
  <c r="F81" i="42"/>
  <c r="G87" i="42"/>
  <c r="G95" i="42" s="1"/>
  <c r="E125" i="42" s="1"/>
  <c r="E109" i="42"/>
  <c r="E77" i="42"/>
  <c r="F103" i="42"/>
  <c r="F111" i="42"/>
  <c r="G106" i="40"/>
  <c r="F49" i="40"/>
  <c r="F81" i="40"/>
  <c r="F108" i="40"/>
  <c r="G108" i="40" s="1"/>
  <c r="F103" i="40"/>
  <c r="G87" i="40"/>
  <c r="G95" i="40" s="1"/>
  <c r="E125" i="40" s="1"/>
  <c r="F111" i="40"/>
  <c r="G81" i="39"/>
  <c r="G85" i="39" s="1"/>
  <c r="E124" i="39" s="1"/>
  <c r="F85" i="39"/>
  <c r="D124" i="39" s="1"/>
  <c r="E77" i="39"/>
  <c r="G98" i="39"/>
  <c r="G101" i="39" s="1"/>
  <c r="E126" i="39" s="1"/>
  <c r="F49" i="39"/>
  <c r="F108" i="39"/>
  <c r="G108" i="39" s="1"/>
  <c r="F95" i="39"/>
  <c r="D125" i="39" s="1"/>
  <c r="F103" i="39"/>
  <c r="G87" i="39"/>
  <c r="G95" i="39" s="1"/>
  <c r="E125" i="39" s="1"/>
  <c r="E101" i="39"/>
  <c r="G106" i="39"/>
  <c r="F111" i="39"/>
  <c r="G81" i="24"/>
  <c r="G85" i="24" s="1"/>
  <c r="E124" i="24" s="1"/>
  <c r="F85" i="24"/>
  <c r="D124" i="24" s="1"/>
  <c r="E77" i="24"/>
  <c r="G98" i="24"/>
  <c r="G101" i="24" s="1"/>
  <c r="E126" i="24" s="1"/>
  <c r="F49" i="24"/>
  <c r="F108" i="24"/>
  <c r="G108" i="24" s="1"/>
  <c r="F95" i="24"/>
  <c r="D125" i="24" s="1"/>
  <c r="F103" i="24"/>
  <c r="G87" i="24"/>
  <c r="G95" i="24" s="1"/>
  <c r="E125" i="24" s="1"/>
  <c r="E101" i="24"/>
  <c r="G106" i="24"/>
  <c r="F111" i="24"/>
  <c r="G97" i="42" l="1"/>
  <c r="G101" i="42" s="1"/>
  <c r="E126" i="42" s="1"/>
  <c r="F101" i="42"/>
  <c r="D126" i="42" s="1"/>
  <c r="F101" i="54"/>
  <c r="D126" i="54" s="1"/>
  <c r="F112" i="51"/>
  <c r="D129" i="51" s="1"/>
  <c r="F101" i="48"/>
  <c r="D126" i="48" s="1"/>
  <c r="G97" i="46"/>
  <c r="G101" i="46" s="1"/>
  <c r="E126" i="46" s="1"/>
  <c r="F101" i="40"/>
  <c r="D126" i="40" s="1"/>
  <c r="G109" i="46"/>
  <c r="E128" i="46" s="1"/>
  <c r="G97" i="44"/>
  <c r="G101" i="44" s="1"/>
  <c r="E126" i="44" s="1"/>
  <c r="F101" i="44"/>
  <c r="D126" i="44" s="1"/>
  <c r="F109" i="46"/>
  <c r="D128" i="46" s="1"/>
  <c r="F101" i="52"/>
  <c r="D126" i="52" s="1"/>
  <c r="G103" i="49"/>
  <c r="G104" i="49" s="1"/>
  <c r="E127" i="49" s="1"/>
  <c r="F109" i="51"/>
  <c r="D128" i="51" s="1"/>
  <c r="F104" i="54"/>
  <c r="D127" i="54" s="1"/>
  <c r="G103" i="54"/>
  <c r="G104" i="54" s="1"/>
  <c r="E127" i="54" s="1"/>
  <c r="F77" i="54"/>
  <c r="G49" i="54"/>
  <c r="G77" i="54" s="1"/>
  <c r="G111" i="54"/>
  <c r="G112" i="54" s="1"/>
  <c r="E129" i="54" s="1"/>
  <c r="F112" i="54"/>
  <c r="D129" i="54" s="1"/>
  <c r="F109" i="54"/>
  <c r="D128" i="54" s="1"/>
  <c r="G109" i="54"/>
  <c r="E128" i="54" s="1"/>
  <c r="F77" i="51"/>
  <c r="G49" i="51"/>
  <c r="G77" i="51" s="1"/>
  <c r="G97" i="51"/>
  <c r="G101" i="51" s="1"/>
  <c r="E126" i="51" s="1"/>
  <c r="F101" i="51"/>
  <c r="D126" i="51" s="1"/>
  <c r="F112" i="50"/>
  <c r="D129" i="50" s="1"/>
  <c r="G111" i="50"/>
  <c r="G112" i="50" s="1"/>
  <c r="E129" i="50" s="1"/>
  <c r="F104" i="50"/>
  <c r="D127" i="50" s="1"/>
  <c r="G103" i="50"/>
  <c r="G104" i="50" s="1"/>
  <c r="E127" i="50" s="1"/>
  <c r="F77" i="49"/>
  <c r="G49" i="49"/>
  <c r="G77" i="49" s="1"/>
  <c r="F109" i="49"/>
  <c r="D128" i="49" s="1"/>
  <c r="G109" i="49"/>
  <c r="E128" i="49" s="1"/>
  <c r="G111" i="49"/>
  <c r="G112" i="49" s="1"/>
  <c r="E129" i="49" s="1"/>
  <c r="F112" i="49"/>
  <c r="D129" i="49" s="1"/>
  <c r="F77" i="43"/>
  <c r="G49" i="43"/>
  <c r="G77" i="43" s="1"/>
  <c r="F109" i="43"/>
  <c r="D128" i="43" s="1"/>
  <c r="G109" i="43"/>
  <c r="E128" i="43" s="1"/>
  <c r="G81" i="43"/>
  <c r="G85" i="43" s="1"/>
  <c r="E124" i="43" s="1"/>
  <c r="F85" i="43"/>
  <c r="D124" i="43" s="1"/>
  <c r="G111" i="43"/>
  <c r="G112" i="43" s="1"/>
  <c r="E129" i="43" s="1"/>
  <c r="F112" i="43"/>
  <c r="D129" i="43" s="1"/>
  <c r="F104" i="43"/>
  <c r="D127" i="43" s="1"/>
  <c r="G103" i="43"/>
  <c r="G104" i="43" s="1"/>
  <c r="E127" i="43" s="1"/>
  <c r="G111" i="48"/>
  <c r="G112" i="48" s="1"/>
  <c r="E129" i="48" s="1"/>
  <c r="F112" i="48"/>
  <c r="D129" i="48" s="1"/>
  <c r="F104" i="48"/>
  <c r="D127" i="48" s="1"/>
  <c r="G103" i="48"/>
  <c r="G104" i="48" s="1"/>
  <c r="E127" i="48" s="1"/>
  <c r="F77" i="48"/>
  <c r="G49" i="48"/>
  <c r="G77" i="48" s="1"/>
  <c r="G111" i="52"/>
  <c r="G112" i="52" s="1"/>
  <c r="E129" i="52" s="1"/>
  <c r="F112" i="52"/>
  <c r="D129" i="52" s="1"/>
  <c r="F104" i="52"/>
  <c r="D127" i="52" s="1"/>
  <c r="G103" i="52"/>
  <c r="G104" i="52" s="1"/>
  <c r="E127" i="52" s="1"/>
  <c r="G109" i="52"/>
  <c r="E128" i="52" s="1"/>
  <c r="F109" i="52"/>
  <c r="D128" i="52" s="1"/>
  <c r="F104" i="53"/>
  <c r="D127" i="53" s="1"/>
  <c r="G103" i="53"/>
  <c r="G104" i="53" s="1"/>
  <c r="E127" i="53" s="1"/>
  <c r="F77" i="53"/>
  <c r="G49" i="53"/>
  <c r="G77" i="53" s="1"/>
  <c r="G111" i="53"/>
  <c r="G112" i="53" s="1"/>
  <c r="E129" i="53" s="1"/>
  <c r="F112" i="53"/>
  <c r="D129" i="53" s="1"/>
  <c r="F109" i="53"/>
  <c r="D128" i="53" s="1"/>
  <c r="G109" i="53"/>
  <c r="E128" i="53" s="1"/>
  <c r="F104" i="47"/>
  <c r="D127" i="47" s="1"/>
  <c r="G103" i="47"/>
  <c r="G104" i="47" s="1"/>
  <c r="E127" i="47" s="1"/>
  <c r="F77" i="47"/>
  <c r="G49" i="47"/>
  <c r="G77" i="47" s="1"/>
  <c r="G111" i="47"/>
  <c r="G112" i="47" s="1"/>
  <c r="E129" i="47" s="1"/>
  <c r="F112" i="47"/>
  <c r="D129" i="47" s="1"/>
  <c r="F109" i="47"/>
  <c r="D128" i="47" s="1"/>
  <c r="G109" i="47"/>
  <c r="E128" i="47" s="1"/>
  <c r="F112" i="46"/>
  <c r="D129" i="46" s="1"/>
  <c r="G111" i="46"/>
  <c r="G112" i="46" s="1"/>
  <c r="E129" i="46" s="1"/>
  <c r="F104" i="46"/>
  <c r="D127" i="46" s="1"/>
  <c r="G103" i="46"/>
  <c r="G104" i="46" s="1"/>
  <c r="E127" i="46" s="1"/>
  <c r="F77" i="45"/>
  <c r="G49" i="45"/>
  <c r="G77" i="45" s="1"/>
  <c r="F109" i="45"/>
  <c r="D128" i="45" s="1"/>
  <c r="F112" i="45"/>
  <c r="D129" i="45" s="1"/>
  <c r="G111" i="45"/>
  <c r="G112" i="45" s="1"/>
  <c r="E129" i="45" s="1"/>
  <c r="F104" i="45"/>
  <c r="D127" i="45" s="1"/>
  <c r="G103" i="45"/>
  <c r="G104" i="45" s="1"/>
  <c r="E127" i="45" s="1"/>
  <c r="G109" i="45"/>
  <c r="E128" i="45" s="1"/>
  <c r="F77" i="44"/>
  <c r="G49" i="44"/>
  <c r="G77" i="44" s="1"/>
  <c r="F109" i="44"/>
  <c r="D128" i="44" s="1"/>
  <c r="G111" i="44"/>
  <c r="G112" i="44" s="1"/>
  <c r="E129" i="44" s="1"/>
  <c r="F112" i="44"/>
  <c r="D129" i="44" s="1"/>
  <c r="G109" i="44"/>
  <c r="E128" i="44" s="1"/>
  <c r="F104" i="44"/>
  <c r="D127" i="44" s="1"/>
  <c r="G103" i="44"/>
  <c r="G104" i="44" s="1"/>
  <c r="E127" i="44" s="1"/>
  <c r="F104" i="42"/>
  <c r="D127" i="42" s="1"/>
  <c r="G103" i="42"/>
  <c r="G104" i="42" s="1"/>
  <c r="E127" i="42" s="1"/>
  <c r="G81" i="42"/>
  <c r="G85" i="42" s="1"/>
  <c r="E124" i="42" s="1"/>
  <c r="F85" i="42"/>
  <c r="D124" i="42" s="1"/>
  <c r="F112" i="42"/>
  <c r="D129" i="42" s="1"/>
  <c r="G111" i="42"/>
  <c r="G112" i="42" s="1"/>
  <c r="E129" i="42" s="1"/>
  <c r="G111" i="40"/>
  <c r="G112" i="40" s="1"/>
  <c r="E129" i="40" s="1"/>
  <c r="F112" i="40"/>
  <c r="D129" i="40" s="1"/>
  <c r="F104" i="40"/>
  <c r="D127" i="40" s="1"/>
  <c r="G103" i="40"/>
  <c r="G104" i="40" s="1"/>
  <c r="E127" i="40" s="1"/>
  <c r="G81" i="40"/>
  <c r="G85" i="40" s="1"/>
  <c r="E124" i="40" s="1"/>
  <c r="F85" i="40"/>
  <c r="D124" i="40" s="1"/>
  <c r="F77" i="40"/>
  <c r="G49" i="40"/>
  <c r="G77" i="40" s="1"/>
  <c r="F109" i="40"/>
  <c r="D128" i="40" s="1"/>
  <c r="G109" i="40"/>
  <c r="E128" i="40" s="1"/>
  <c r="F104" i="39"/>
  <c r="D127" i="39" s="1"/>
  <c r="G103" i="39"/>
  <c r="G104" i="39" s="1"/>
  <c r="E127" i="39" s="1"/>
  <c r="F77" i="39"/>
  <c r="G49" i="39"/>
  <c r="G77" i="39" s="1"/>
  <c r="G111" i="39"/>
  <c r="G112" i="39" s="1"/>
  <c r="E129" i="39" s="1"/>
  <c r="F112" i="39"/>
  <c r="D129" i="39" s="1"/>
  <c r="F109" i="39"/>
  <c r="D128" i="39" s="1"/>
  <c r="G109" i="39"/>
  <c r="E128" i="39" s="1"/>
  <c r="F104" i="24"/>
  <c r="D127" i="24" s="1"/>
  <c r="G103" i="24"/>
  <c r="G104" i="24" s="1"/>
  <c r="E127" i="24" s="1"/>
  <c r="F77" i="24"/>
  <c r="G49" i="24"/>
  <c r="G77" i="24" s="1"/>
  <c r="G111" i="24"/>
  <c r="G112" i="24" s="1"/>
  <c r="E129" i="24" s="1"/>
  <c r="F112" i="24"/>
  <c r="D129" i="24" s="1"/>
  <c r="F109" i="24"/>
  <c r="D128" i="24" s="1"/>
  <c r="G109" i="24"/>
  <c r="E128" i="24" s="1"/>
  <c r="C4" i="44" l="1"/>
  <c r="C3" i="44"/>
  <c r="C111" i="44"/>
  <c r="C31" i="44"/>
  <c r="C40" i="44" s="1"/>
  <c r="C15" i="44"/>
  <c r="C4" i="43"/>
  <c r="C3" i="43"/>
  <c r="C31" i="43"/>
  <c r="C40" i="43" s="1"/>
  <c r="C15" i="43"/>
  <c r="C4" i="48"/>
  <c r="C3" i="48"/>
  <c r="C31" i="48"/>
  <c r="C40" i="48" s="1"/>
  <c r="C15" i="48"/>
  <c r="C4" i="52"/>
  <c r="C3" i="52"/>
  <c r="C31" i="52"/>
  <c r="C32" i="52" s="1"/>
  <c r="C15" i="52"/>
  <c r="C24" i="52" s="1"/>
  <c r="C4" i="53"/>
  <c r="C3" i="53"/>
  <c r="C111" i="53"/>
  <c r="C31" i="53"/>
  <c r="C40" i="53" s="1"/>
  <c r="C15" i="53"/>
  <c r="C4" i="47"/>
  <c r="C3" i="47"/>
  <c r="C111" i="47"/>
  <c r="C31" i="47"/>
  <c r="C40" i="47" s="1"/>
  <c r="C15" i="47"/>
  <c r="C4" i="46"/>
  <c r="C3" i="46"/>
  <c r="C31" i="46"/>
  <c r="C32" i="46" s="1"/>
  <c r="C15" i="46"/>
  <c r="C4" i="45"/>
  <c r="C3" i="45"/>
  <c r="C111" i="45"/>
  <c r="C31" i="45"/>
  <c r="C40" i="45" s="1"/>
  <c r="C15" i="45"/>
  <c r="C24" i="45" s="1"/>
  <c r="C4" i="40"/>
  <c r="C3" i="40"/>
  <c r="C31" i="40"/>
  <c r="C32" i="40" s="1"/>
  <c r="C15" i="40"/>
  <c r="C4" i="42"/>
  <c r="C3" i="42"/>
  <c r="C31" i="42"/>
  <c r="C40" i="42" s="1"/>
  <c r="C15" i="42"/>
  <c r="C4" i="39"/>
  <c r="C3" i="39"/>
  <c r="C31" i="39"/>
  <c r="C32" i="39" s="1"/>
  <c r="C15" i="39"/>
  <c r="C16" i="43" l="1"/>
  <c r="C24" i="43"/>
  <c r="C25" i="52"/>
  <c r="F24" i="52"/>
  <c r="C16" i="46"/>
  <c r="C24" i="46"/>
  <c r="C25" i="45"/>
  <c r="F24" i="45"/>
  <c r="G24" i="45" s="1"/>
  <c r="C16" i="39"/>
  <c r="C17" i="39" s="1"/>
  <c r="C24" i="39"/>
  <c r="C16" i="40"/>
  <c r="C17" i="40" s="1"/>
  <c r="C24" i="40"/>
  <c r="C16" i="42"/>
  <c r="E16" i="42" s="1"/>
  <c r="F16" i="42" s="1"/>
  <c r="G16" i="42" s="1"/>
  <c r="C24" i="42"/>
  <c r="C16" i="44"/>
  <c r="C17" i="44" s="1"/>
  <c r="C24" i="44"/>
  <c r="C16" i="47"/>
  <c r="C17" i="47" s="1"/>
  <c r="C24" i="47"/>
  <c r="C16" i="53"/>
  <c r="C24" i="53"/>
  <c r="C16" i="48"/>
  <c r="C24" i="48"/>
  <c r="C33" i="39"/>
  <c r="E32" i="39"/>
  <c r="F32" i="39" s="1"/>
  <c r="G32" i="39" s="1"/>
  <c r="C33" i="40"/>
  <c r="E32" i="40"/>
  <c r="F32" i="40" s="1"/>
  <c r="G32" i="40" s="1"/>
  <c r="C41" i="42"/>
  <c r="F40" i="42"/>
  <c r="G40" i="42" s="1"/>
  <c r="C41" i="44"/>
  <c r="F40" i="44"/>
  <c r="G40" i="44" s="1"/>
  <c r="C41" i="45"/>
  <c r="F40" i="45"/>
  <c r="C33" i="46"/>
  <c r="E32" i="46"/>
  <c r="F32" i="46" s="1"/>
  <c r="G32" i="46" s="1"/>
  <c r="C17" i="46"/>
  <c r="E16" i="46"/>
  <c r="F16" i="46" s="1"/>
  <c r="G16" i="46" s="1"/>
  <c r="E16" i="47"/>
  <c r="F16" i="47" s="1"/>
  <c r="G16" i="47" s="1"/>
  <c r="C41" i="47"/>
  <c r="F40" i="47"/>
  <c r="G40" i="47" s="1"/>
  <c r="C41" i="53"/>
  <c r="F40" i="53"/>
  <c r="G40" i="53" s="1"/>
  <c r="C33" i="52"/>
  <c r="E32" i="52"/>
  <c r="F32" i="52" s="1"/>
  <c r="G32" i="52" s="1"/>
  <c r="C41" i="48"/>
  <c r="F40" i="48"/>
  <c r="G40" i="48" s="1"/>
  <c r="C17" i="48"/>
  <c r="E16" i="48"/>
  <c r="F16" i="48" s="1"/>
  <c r="G16" i="48" s="1"/>
  <c r="C17" i="43"/>
  <c r="E16" i="43"/>
  <c r="F16" i="43" s="1"/>
  <c r="G16" i="43" s="1"/>
  <c r="C41" i="43"/>
  <c r="F40" i="43"/>
  <c r="G40" i="43" s="1"/>
  <c r="C40" i="46"/>
  <c r="C16" i="45"/>
  <c r="C40" i="39"/>
  <c r="C32" i="44"/>
  <c r="C32" i="43"/>
  <c r="C32" i="48"/>
  <c r="C40" i="52"/>
  <c r="C16" i="52"/>
  <c r="C32" i="53"/>
  <c r="C32" i="47"/>
  <c r="C32" i="45"/>
  <c r="C40" i="40"/>
  <c r="C32" i="42"/>
  <c r="F24" i="43" l="1"/>
  <c r="C25" i="43"/>
  <c r="F25" i="52"/>
  <c r="G25" i="52" s="1"/>
  <c r="C26" i="52"/>
  <c r="G24" i="52"/>
  <c r="E16" i="53"/>
  <c r="F16" i="53" s="1"/>
  <c r="G16" i="53" s="1"/>
  <c r="C17" i="53"/>
  <c r="F24" i="46"/>
  <c r="C25" i="46"/>
  <c r="C26" i="45"/>
  <c r="F25" i="45"/>
  <c r="G25" i="45" s="1"/>
  <c r="E16" i="39"/>
  <c r="F16" i="39" s="1"/>
  <c r="G16" i="39" s="1"/>
  <c r="C25" i="39"/>
  <c r="F24" i="39"/>
  <c r="E16" i="40"/>
  <c r="F16" i="40" s="1"/>
  <c r="G16" i="40" s="1"/>
  <c r="F24" i="40"/>
  <c r="C25" i="40"/>
  <c r="C17" i="42"/>
  <c r="C18" i="42" s="1"/>
  <c r="C19" i="42" s="1"/>
  <c r="F24" i="42"/>
  <c r="C25" i="42"/>
  <c r="E16" i="44"/>
  <c r="F16" i="44" s="1"/>
  <c r="G16" i="44" s="1"/>
  <c r="F24" i="44"/>
  <c r="C25" i="44"/>
  <c r="G40" i="45"/>
  <c r="F24" i="47"/>
  <c r="C25" i="47"/>
  <c r="F24" i="53"/>
  <c r="C25" i="53"/>
  <c r="F24" i="48"/>
  <c r="C25" i="48"/>
  <c r="C41" i="39"/>
  <c r="F40" i="39"/>
  <c r="G40" i="39" s="1"/>
  <c r="C34" i="39"/>
  <c r="C35" i="39" s="1"/>
  <c r="E33" i="39"/>
  <c r="F33" i="39" s="1"/>
  <c r="G33" i="39" s="1"/>
  <c r="C18" i="39"/>
  <c r="C19" i="39" s="1"/>
  <c r="E17" i="39"/>
  <c r="F17" i="39" s="1"/>
  <c r="G17" i="39" s="1"/>
  <c r="C18" i="40"/>
  <c r="C19" i="40" s="1"/>
  <c r="E17" i="40"/>
  <c r="F17" i="40" s="1"/>
  <c r="G17" i="40" s="1"/>
  <c r="C34" i="40"/>
  <c r="C35" i="40" s="1"/>
  <c r="E33" i="40"/>
  <c r="F33" i="40" s="1"/>
  <c r="G33" i="40" s="1"/>
  <c r="C41" i="40"/>
  <c r="F40" i="40"/>
  <c r="G40" i="40" s="1"/>
  <c r="C42" i="42"/>
  <c r="F41" i="42"/>
  <c r="G41" i="42" s="1"/>
  <c r="C33" i="42"/>
  <c r="E32" i="42"/>
  <c r="F32" i="42" s="1"/>
  <c r="G32" i="42" s="1"/>
  <c r="C18" i="44"/>
  <c r="C19" i="44" s="1"/>
  <c r="E17" i="44"/>
  <c r="F17" i="44" s="1"/>
  <c r="G17" i="44" s="1"/>
  <c r="C33" i="44"/>
  <c r="E32" i="44"/>
  <c r="F32" i="44" s="1"/>
  <c r="G32" i="44" s="1"/>
  <c r="C42" i="44"/>
  <c r="F41" i="44"/>
  <c r="G41" i="44" s="1"/>
  <c r="C33" i="45"/>
  <c r="E32" i="45"/>
  <c r="F32" i="45" s="1"/>
  <c r="G32" i="45" s="1"/>
  <c r="C42" i="45"/>
  <c r="F41" i="45"/>
  <c r="G41" i="45" s="1"/>
  <c r="C17" i="45"/>
  <c r="E16" i="45"/>
  <c r="F16" i="45" s="1"/>
  <c r="G16" i="45" s="1"/>
  <c r="C34" i="46"/>
  <c r="C35" i="46" s="1"/>
  <c r="E33" i="46"/>
  <c r="F33" i="46" s="1"/>
  <c r="G33" i="46" s="1"/>
  <c r="C18" i="46"/>
  <c r="C19" i="46" s="1"/>
  <c r="E17" i="46"/>
  <c r="F17" i="46" s="1"/>
  <c r="G17" i="46" s="1"/>
  <c r="C41" i="46"/>
  <c r="F40" i="46"/>
  <c r="G40" i="46" s="1"/>
  <c r="C42" i="47"/>
  <c r="F41" i="47"/>
  <c r="G41" i="47" s="1"/>
  <c r="C18" i="47"/>
  <c r="C19" i="47" s="1"/>
  <c r="E17" i="47"/>
  <c r="F17" i="47" s="1"/>
  <c r="G17" i="47" s="1"/>
  <c r="C33" i="47"/>
  <c r="E32" i="47"/>
  <c r="F32" i="47" s="1"/>
  <c r="G32" i="47" s="1"/>
  <c r="C18" i="53"/>
  <c r="C19" i="53" s="1"/>
  <c r="E17" i="53"/>
  <c r="F17" i="53" s="1"/>
  <c r="G17" i="53" s="1"/>
  <c r="C33" i="53"/>
  <c r="E32" i="53"/>
  <c r="F32" i="53" s="1"/>
  <c r="G32" i="53" s="1"/>
  <c r="C42" i="53"/>
  <c r="F41" i="53"/>
  <c r="G41" i="53" s="1"/>
  <c r="C17" i="52"/>
  <c r="E16" i="52"/>
  <c r="F16" i="52" s="1"/>
  <c r="G16" i="52" s="1"/>
  <c r="C41" i="52"/>
  <c r="F40" i="52"/>
  <c r="G40" i="52" s="1"/>
  <c r="C34" i="52"/>
  <c r="C35" i="52" s="1"/>
  <c r="E33" i="52"/>
  <c r="F33" i="52" s="1"/>
  <c r="G33" i="52" s="1"/>
  <c r="C33" i="48"/>
  <c r="E32" i="48"/>
  <c r="F32" i="48" s="1"/>
  <c r="G32" i="48" s="1"/>
  <c r="C18" i="48"/>
  <c r="C19" i="48" s="1"/>
  <c r="E17" i="48"/>
  <c r="F17" i="48" s="1"/>
  <c r="G17" i="48" s="1"/>
  <c r="C42" i="48"/>
  <c r="F41" i="48"/>
  <c r="G41" i="48" s="1"/>
  <c r="C33" i="43"/>
  <c r="E32" i="43"/>
  <c r="F32" i="43" s="1"/>
  <c r="G32" i="43" s="1"/>
  <c r="C42" i="43"/>
  <c r="F41" i="43"/>
  <c r="G41" i="43" s="1"/>
  <c r="C18" i="43"/>
  <c r="C19" i="43" s="1"/>
  <c r="E17" i="43"/>
  <c r="F17" i="43" s="1"/>
  <c r="G17" i="43" s="1"/>
  <c r="G24" i="43" l="1"/>
  <c r="F25" i="43"/>
  <c r="C26" i="43"/>
  <c r="F26" i="52"/>
  <c r="C27" i="52"/>
  <c r="G24" i="46"/>
  <c r="F25" i="46"/>
  <c r="C26" i="46"/>
  <c r="C27" i="45"/>
  <c r="F26" i="45"/>
  <c r="G26" i="45" s="1"/>
  <c r="G24" i="39"/>
  <c r="F25" i="39"/>
  <c r="G25" i="39" s="1"/>
  <c r="C26" i="39"/>
  <c r="C26" i="40"/>
  <c r="F25" i="40"/>
  <c r="G25" i="40" s="1"/>
  <c r="G24" i="40"/>
  <c r="E17" i="42"/>
  <c r="F17" i="42" s="1"/>
  <c r="G17" i="42" s="1"/>
  <c r="G24" i="42"/>
  <c r="C26" i="42"/>
  <c r="F25" i="42"/>
  <c r="G25" i="42" s="1"/>
  <c r="C26" i="44"/>
  <c r="F25" i="44"/>
  <c r="G25" i="44" s="1"/>
  <c r="G24" i="44"/>
  <c r="G24" i="47"/>
  <c r="F25" i="47"/>
  <c r="G25" i="47" s="1"/>
  <c r="C26" i="47"/>
  <c r="F25" i="53"/>
  <c r="G25" i="53" s="1"/>
  <c r="C26" i="53"/>
  <c r="G24" i="53"/>
  <c r="C26" i="48"/>
  <c r="F25" i="48"/>
  <c r="G25" i="48" s="1"/>
  <c r="G24" i="48"/>
  <c r="C42" i="39"/>
  <c r="F41" i="39"/>
  <c r="G41" i="39" s="1"/>
  <c r="C20" i="39"/>
  <c r="E19" i="39"/>
  <c r="F19" i="39" s="1"/>
  <c r="G19" i="39" s="1"/>
  <c r="C36" i="39"/>
  <c r="E35" i="39"/>
  <c r="F35" i="39" s="1"/>
  <c r="G35" i="39" s="1"/>
  <c r="C42" i="40"/>
  <c r="F41" i="40"/>
  <c r="G41" i="40" s="1"/>
  <c r="C36" i="40"/>
  <c r="E35" i="40"/>
  <c r="F35" i="40" s="1"/>
  <c r="G35" i="40" s="1"/>
  <c r="C20" i="40"/>
  <c r="E19" i="40"/>
  <c r="F19" i="40" s="1"/>
  <c r="G19" i="40" s="1"/>
  <c r="C34" i="42"/>
  <c r="C35" i="42" s="1"/>
  <c r="E33" i="42"/>
  <c r="F33" i="42" s="1"/>
  <c r="G33" i="42" s="1"/>
  <c r="C43" i="42"/>
  <c r="F42" i="42"/>
  <c r="G42" i="42" s="1"/>
  <c r="C20" i="42"/>
  <c r="E19" i="42"/>
  <c r="F19" i="42" s="1"/>
  <c r="G19" i="42" s="1"/>
  <c r="C43" i="44"/>
  <c r="F42" i="44"/>
  <c r="G42" i="44" s="1"/>
  <c r="C20" i="44"/>
  <c r="E19" i="44"/>
  <c r="F19" i="44" s="1"/>
  <c r="G19" i="44" s="1"/>
  <c r="C34" i="44"/>
  <c r="C35" i="44" s="1"/>
  <c r="E33" i="44"/>
  <c r="F33" i="44" s="1"/>
  <c r="G33" i="44" s="1"/>
  <c r="C43" i="45"/>
  <c r="F42" i="45"/>
  <c r="G42" i="45" s="1"/>
  <c r="C18" i="45"/>
  <c r="E17" i="45"/>
  <c r="F17" i="45" s="1"/>
  <c r="G17" i="45" s="1"/>
  <c r="C34" i="45"/>
  <c r="C35" i="45" s="1"/>
  <c r="E33" i="45"/>
  <c r="F33" i="45" s="1"/>
  <c r="G33" i="45" s="1"/>
  <c r="C42" i="46"/>
  <c r="F41" i="46"/>
  <c r="G41" i="46" s="1"/>
  <c r="C20" i="46"/>
  <c r="E19" i="46"/>
  <c r="F19" i="46" s="1"/>
  <c r="G19" i="46" s="1"/>
  <c r="C36" i="46"/>
  <c r="E35" i="46"/>
  <c r="F35" i="46" s="1"/>
  <c r="G35" i="46" s="1"/>
  <c r="C43" i="47"/>
  <c r="F42" i="47"/>
  <c r="G42" i="47" s="1"/>
  <c r="C34" i="47"/>
  <c r="C35" i="47" s="1"/>
  <c r="E33" i="47"/>
  <c r="F33" i="47" s="1"/>
  <c r="G33" i="47" s="1"/>
  <c r="C20" i="47"/>
  <c r="E19" i="47"/>
  <c r="F19" i="47" s="1"/>
  <c r="G19" i="47" s="1"/>
  <c r="C43" i="53"/>
  <c r="F42" i="53"/>
  <c r="G42" i="53" s="1"/>
  <c r="C34" i="53"/>
  <c r="C35" i="53" s="1"/>
  <c r="E33" i="53"/>
  <c r="F33" i="53" s="1"/>
  <c r="G33" i="53" s="1"/>
  <c r="C20" i="53"/>
  <c r="E19" i="53"/>
  <c r="F19" i="53" s="1"/>
  <c r="G19" i="53" s="1"/>
  <c r="C42" i="52"/>
  <c r="F41" i="52"/>
  <c r="G41" i="52" s="1"/>
  <c r="C36" i="52"/>
  <c r="E35" i="52"/>
  <c r="F35" i="52" s="1"/>
  <c r="G35" i="52" s="1"/>
  <c r="C18" i="52"/>
  <c r="C19" i="52" s="1"/>
  <c r="E17" i="52"/>
  <c r="F17" i="52" s="1"/>
  <c r="G17" i="52" s="1"/>
  <c r="C43" i="48"/>
  <c r="F42" i="48"/>
  <c r="G42" i="48" s="1"/>
  <c r="C20" i="48"/>
  <c r="E19" i="48"/>
  <c r="F19" i="48" s="1"/>
  <c r="G19" i="48" s="1"/>
  <c r="C34" i="48"/>
  <c r="C35" i="48" s="1"/>
  <c r="E33" i="48"/>
  <c r="F33" i="48" s="1"/>
  <c r="G33" i="48" s="1"/>
  <c r="C20" i="43"/>
  <c r="E19" i="43"/>
  <c r="F19" i="43" s="1"/>
  <c r="G19" i="43" s="1"/>
  <c r="C43" i="43"/>
  <c r="F42" i="43"/>
  <c r="G42" i="43" s="1"/>
  <c r="C34" i="43"/>
  <c r="C35" i="43" s="1"/>
  <c r="E33" i="43"/>
  <c r="F33" i="43" s="1"/>
  <c r="G33" i="43" s="1"/>
  <c r="C4" i="24"/>
  <c r="C3" i="24"/>
  <c r="C31" i="24"/>
  <c r="C32" i="24" s="1"/>
  <c r="C15" i="24"/>
  <c r="A6" i="54"/>
  <c r="A6" i="51" s="1"/>
  <c r="A6" i="50" s="1"/>
  <c r="A6" i="49" s="1"/>
  <c r="A6" i="43" s="1"/>
  <c r="A6" i="48" s="1"/>
  <c r="B4" i="33"/>
  <c r="B3" i="33"/>
  <c r="A118" i="54"/>
  <c r="C31" i="54"/>
  <c r="C15" i="54"/>
  <c r="C24" i="54" s="1"/>
  <c r="C4" i="54"/>
  <c r="C3" i="54"/>
  <c r="A118" i="53"/>
  <c r="E31" i="53"/>
  <c r="F31" i="53" s="1"/>
  <c r="G31" i="53" s="1"/>
  <c r="F18" i="53"/>
  <c r="G18" i="53" s="1"/>
  <c r="E15" i="53"/>
  <c r="A118" i="52"/>
  <c r="F34" i="52"/>
  <c r="G34" i="52" s="1"/>
  <c r="E31" i="52"/>
  <c r="F31" i="52" s="1"/>
  <c r="G31" i="52" s="1"/>
  <c r="F18" i="52"/>
  <c r="G18" i="52" s="1"/>
  <c r="E15" i="52"/>
  <c r="A118" i="51"/>
  <c r="C31" i="51"/>
  <c r="C32" i="51" s="1"/>
  <c r="E32" i="51" s="1"/>
  <c r="F32" i="51" s="1"/>
  <c r="G32" i="51" s="1"/>
  <c r="C15" i="51"/>
  <c r="C4" i="51"/>
  <c r="C3" i="51"/>
  <c r="A118" i="50"/>
  <c r="C31" i="50"/>
  <c r="C40" i="50" s="1"/>
  <c r="F40" i="50" s="1"/>
  <c r="C15" i="50"/>
  <c r="C24" i="50" s="1"/>
  <c r="C4" i="50"/>
  <c r="C3" i="50"/>
  <c r="A118" i="49"/>
  <c r="C31" i="49"/>
  <c r="C40" i="49" s="1"/>
  <c r="F40" i="49" s="1"/>
  <c r="C15" i="49"/>
  <c r="C4" i="49"/>
  <c r="C3" i="49"/>
  <c r="A118" i="48"/>
  <c r="E31" i="48"/>
  <c r="F31" i="48" s="1"/>
  <c r="G31" i="48" s="1"/>
  <c r="F18" i="48"/>
  <c r="G18" i="48" s="1"/>
  <c r="E15" i="48"/>
  <c r="A118" i="47"/>
  <c r="E31" i="47"/>
  <c r="F31" i="47" s="1"/>
  <c r="G31" i="47" s="1"/>
  <c r="F18" i="47"/>
  <c r="G18" i="47" s="1"/>
  <c r="E15" i="47"/>
  <c r="A118" i="46"/>
  <c r="F34" i="46"/>
  <c r="G34" i="46" s="1"/>
  <c r="E31" i="46"/>
  <c r="F31" i="46" s="1"/>
  <c r="G31" i="46" s="1"/>
  <c r="F18" i="46"/>
  <c r="G18" i="46" s="1"/>
  <c r="E15" i="46"/>
  <c r="A118" i="45"/>
  <c r="E31" i="45"/>
  <c r="F31" i="45" s="1"/>
  <c r="E15" i="45"/>
  <c r="A118" i="44"/>
  <c r="E31" i="44"/>
  <c r="F31" i="44" s="1"/>
  <c r="G31" i="44" s="1"/>
  <c r="F18" i="44"/>
  <c r="G18" i="44" s="1"/>
  <c r="E15" i="44"/>
  <c r="A118" i="43"/>
  <c r="E31" i="43"/>
  <c r="F31" i="43" s="1"/>
  <c r="G31" i="43" s="1"/>
  <c r="F18" i="43"/>
  <c r="G18" i="43" s="1"/>
  <c r="E15" i="43"/>
  <c r="A118" i="42"/>
  <c r="E31" i="42"/>
  <c r="F31" i="42" s="1"/>
  <c r="G31" i="42" s="1"/>
  <c r="F18" i="42"/>
  <c r="G18" i="42" s="1"/>
  <c r="E15" i="42"/>
  <c r="A118" i="40"/>
  <c r="F34" i="40"/>
  <c r="G34" i="40" s="1"/>
  <c r="E31" i="40"/>
  <c r="F31" i="40" s="1"/>
  <c r="G31" i="40" s="1"/>
  <c r="F18" i="40"/>
  <c r="G18" i="40" s="1"/>
  <c r="E15" i="40"/>
  <c r="A118" i="39"/>
  <c r="F34" i="39"/>
  <c r="G34" i="39" s="1"/>
  <c r="E31" i="39"/>
  <c r="F31" i="39" s="1"/>
  <c r="G31" i="39" s="1"/>
  <c r="F18" i="39"/>
  <c r="G18" i="39" s="1"/>
  <c r="E15" i="39"/>
  <c r="F24" i="54" l="1"/>
  <c r="G24" i="54" s="1"/>
  <c r="C25" i="54"/>
  <c r="C16" i="51"/>
  <c r="E16" i="51" s="1"/>
  <c r="F16" i="51" s="1"/>
  <c r="G16" i="51" s="1"/>
  <c r="C24" i="51"/>
  <c r="F24" i="50"/>
  <c r="G24" i="50" s="1"/>
  <c r="C25" i="50"/>
  <c r="C16" i="49"/>
  <c r="C24" i="49"/>
  <c r="C27" i="43"/>
  <c r="F26" i="43"/>
  <c r="G26" i="43" s="1"/>
  <c r="G25" i="43"/>
  <c r="G26" i="52"/>
  <c r="C28" i="52"/>
  <c r="F27" i="52"/>
  <c r="C27" i="46"/>
  <c r="F26" i="46"/>
  <c r="G26" i="46" s="1"/>
  <c r="G25" i="46"/>
  <c r="F27" i="45"/>
  <c r="G27" i="45" s="1"/>
  <c r="C28" i="45"/>
  <c r="C19" i="45"/>
  <c r="F18" i="45"/>
  <c r="G18" i="45" s="1"/>
  <c r="C16" i="24"/>
  <c r="C24" i="24"/>
  <c r="G40" i="49"/>
  <c r="G40" i="50"/>
  <c r="F26" i="39"/>
  <c r="G26" i="39" s="1"/>
  <c r="C27" i="39"/>
  <c r="C27" i="40"/>
  <c r="F26" i="40"/>
  <c r="C27" i="42"/>
  <c r="F26" i="42"/>
  <c r="G26" i="42" s="1"/>
  <c r="F26" i="44"/>
  <c r="C27" i="44"/>
  <c r="G31" i="45"/>
  <c r="F34" i="53"/>
  <c r="G34" i="53" s="1"/>
  <c r="C27" i="47"/>
  <c r="F26" i="47"/>
  <c r="G26" i="47" s="1"/>
  <c r="F26" i="53"/>
  <c r="C27" i="53"/>
  <c r="F34" i="48"/>
  <c r="G34" i="48" s="1"/>
  <c r="F26" i="48"/>
  <c r="G26" i="48" s="1"/>
  <c r="C27" i="48"/>
  <c r="C16" i="54"/>
  <c r="E15" i="54"/>
  <c r="C32" i="54"/>
  <c r="E31" i="54"/>
  <c r="F31" i="54" s="1"/>
  <c r="E15" i="51"/>
  <c r="F15" i="51" s="1"/>
  <c r="E31" i="51"/>
  <c r="F31" i="51" s="1"/>
  <c r="E31" i="49"/>
  <c r="F31" i="49" s="1"/>
  <c r="F34" i="47"/>
  <c r="G34" i="47" s="1"/>
  <c r="F34" i="45"/>
  <c r="G34" i="45" s="1"/>
  <c r="F34" i="44"/>
  <c r="G34" i="44" s="1"/>
  <c r="F34" i="42"/>
  <c r="G34" i="42" s="1"/>
  <c r="C17" i="24"/>
  <c r="E16" i="24"/>
  <c r="F16" i="24" s="1"/>
  <c r="G16" i="24" s="1"/>
  <c r="C33" i="24"/>
  <c r="E32" i="24"/>
  <c r="F32" i="24" s="1"/>
  <c r="G32" i="24" s="1"/>
  <c r="C37" i="39"/>
  <c r="E36" i="39"/>
  <c r="F36" i="39" s="1"/>
  <c r="G36" i="39" s="1"/>
  <c r="F15" i="39"/>
  <c r="C21" i="39"/>
  <c r="E20" i="39"/>
  <c r="F20" i="39" s="1"/>
  <c r="G20" i="39" s="1"/>
  <c r="C43" i="39"/>
  <c r="F42" i="39"/>
  <c r="G42" i="39" s="1"/>
  <c r="F15" i="40"/>
  <c r="C43" i="40"/>
  <c r="F42" i="40"/>
  <c r="G42" i="40" s="1"/>
  <c r="C21" i="40"/>
  <c r="E20" i="40"/>
  <c r="F20" i="40" s="1"/>
  <c r="G20" i="40" s="1"/>
  <c r="C37" i="40"/>
  <c r="E36" i="40"/>
  <c r="F36" i="40" s="1"/>
  <c r="G36" i="40" s="1"/>
  <c r="C44" i="42"/>
  <c r="F43" i="42"/>
  <c r="G43" i="42" s="1"/>
  <c r="C21" i="42"/>
  <c r="E20" i="42"/>
  <c r="F20" i="42" s="1"/>
  <c r="G20" i="42" s="1"/>
  <c r="F15" i="42"/>
  <c r="C36" i="42"/>
  <c r="E35" i="42"/>
  <c r="F35" i="42" s="1"/>
  <c r="G35" i="42" s="1"/>
  <c r="F15" i="44"/>
  <c r="C36" i="44"/>
  <c r="E35" i="44"/>
  <c r="F35" i="44" s="1"/>
  <c r="G35" i="44" s="1"/>
  <c r="C21" i="44"/>
  <c r="E20" i="44"/>
  <c r="F20" i="44" s="1"/>
  <c r="G20" i="44" s="1"/>
  <c r="C44" i="44"/>
  <c r="F43" i="44"/>
  <c r="G43" i="44" s="1"/>
  <c r="C36" i="45"/>
  <c r="E35" i="45"/>
  <c r="F35" i="45" s="1"/>
  <c r="G35" i="45" s="1"/>
  <c r="F15" i="45"/>
  <c r="C20" i="45"/>
  <c r="E19" i="45"/>
  <c r="F19" i="45" s="1"/>
  <c r="G19" i="45" s="1"/>
  <c r="C44" i="45"/>
  <c r="F43" i="45"/>
  <c r="C21" i="46"/>
  <c r="E20" i="46"/>
  <c r="F20" i="46" s="1"/>
  <c r="G20" i="46" s="1"/>
  <c r="F15" i="46"/>
  <c r="C37" i="46"/>
  <c r="E36" i="46"/>
  <c r="F36" i="46" s="1"/>
  <c r="G36" i="46" s="1"/>
  <c r="C43" i="46"/>
  <c r="F42" i="46"/>
  <c r="G42" i="46" s="1"/>
  <c r="C44" i="47"/>
  <c r="F43" i="47"/>
  <c r="G43" i="47" s="1"/>
  <c r="C21" i="47"/>
  <c r="E20" i="47"/>
  <c r="F20" i="47" s="1"/>
  <c r="G20" i="47" s="1"/>
  <c r="F15" i="47"/>
  <c r="C36" i="47"/>
  <c r="E35" i="47"/>
  <c r="F35" i="47" s="1"/>
  <c r="G35" i="47" s="1"/>
  <c r="C21" i="53"/>
  <c r="E20" i="53"/>
  <c r="F20" i="53" s="1"/>
  <c r="G20" i="53" s="1"/>
  <c r="C36" i="53"/>
  <c r="E35" i="53"/>
  <c r="F35" i="53" s="1"/>
  <c r="G35" i="53" s="1"/>
  <c r="F15" i="53"/>
  <c r="C44" i="53"/>
  <c r="F43" i="53"/>
  <c r="G43" i="53" s="1"/>
  <c r="C20" i="52"/>
  <c r="E19" i="52"/>
  <c r="F19" i="52" s="1"/>
  <c r="G19" i="52" s="1"/>
  <c r="C37" i="52"/>
  <c r="E36" i="52"/>
  <c r="F36" i="52" s="1"/>
  <c r="G36" i="52" s="1"/>
  <c r="C43" i="52"/>
  <c r="F42" i="52"/>
  <c r="G42" i="52" s="1"/>
  <c r="F15" i="52"/>
  <c r="C36" i="48"/>
  <c r="E35" i="48"/>
  <c r="F35" i="48" s="1"/>
  <c r="G35" i="48" s="1"/>
  <c r="C21" i="48"/>
  <c r="E20" i="48"/>
  <c r="F20" i="48" s="1"/>
  <c r="G20" i="48" s="1"/>
  <c r="F15" i="48"/>
  <c r="C44" i="48"/>
  <c r="F43" i="48"/>
  <c r="G43" i="48" s="1"/>
  <c r="C36" i="43"/>
  <c r="E35" i="43"/>
  <c r="F35" i="43" s="1"/>
  <c r="G35" i="43" s="1"/>
  <c r="F15" i="43"/>
  <c r="F34" i="43"/>
  <c r="G34" i="43" s="1"/>
  <c r="C44" i="43"/>
  <c r="F43" i="43"/>
  <c r="G43" i="43" s="1"/>
  <c r="C21" i="43"/>
  <c r="E20" i="43"/>
  <c r="F20" i="43" s="1"/>
  <c r="G20" i="43" s="1"/>
  <c r="E15" i="49"/>
  <c r="E15" i="50"/>
  <c r="E31" i="50"/>
  <c r="F31" i="50" s="1"/>
  <c r="C32" i="50"/>
  <c r="E32" i="50" s="1"/>
  <c r="F32" i="50" s="1"/>
  <c r="G32" i="50" s="1"/>
  <c r="C16" i="50"/>
  <c r="C40" i="24"/>
  <c r="A6" i="52"/>
  <c r="C40" i="54"/>
  <c r="F40" i="54" s="1"/>
  <c r="C17" i="51"/>
  <c r="E17" i="51" s="1"/>
  <c r="F17" i="51" s="1"/>
  <c r="G17" i="51" s="1"/>
  <c r="C33" i="51"/>
  <c r="E33" i="51" s="1"/>
  <c r="F33" i="51" s="1"/>
  <c r="G33" i="51" s="1"/>
  <c r="C40" i="51"/>
  <c r="F40" i="51" s="1"/>
  <c r="C41" i="50"/>
  <c r="F41" i="50" s="1"/>
  <c r="G41" i="50" s="1"/>
  <c r="C41" i="49"/>
  <c r="F41" i="49" s="1"/>
  <c r="G41" i="49" s="1"/>
  <c r="C32" i="49"/>
  <c r="E32" i="49" s="1"/>
  <c r="F32" i="49" s="1"/>
  <c r="G32" i="49" s="1"/>
  <c r="E16" i="49" l="1"/>
  <c r="F16" i="49" s="1"/>
  <c r="G16" i="49" s="1"/>
  <c r="C17" i="49"/>
  <c r="F25" i="54"/>
  <c r="G25" i="54" s="1"/>
  <c r="C26" i="54"/>
  <c r="E16" i="54"/>
  <c r="F16" i="54" s="1"/>
  <c r="G16" i="54" s="1"/>
  <c r="C17" i="54"/>
  <c r="E32" i="54"/>
  <c r="F32" i="54" s="1"/>
  <c r="G32" i="54" s="1"/>
  <c r="C33" i="54"/>
  <c r="F24" i="51"/>
  <c r="G24" i="51" s="1"/>
  <c r="C25" i="51"/>
  <c r="C26" i="50"/>
  <c r="F25" i="50"/>
  <c r="G25" i="50" s="1"/>
  <c r="F24" i="49"/>
  <c r="G24" i="49" s="1"/>
  <c r="C25" i="49"/>
  <c r="F27" i="43"/>
  <c r="C28" i="43"/>
  <c r="C29" i="52"/>
  <c r="F28" i="52"/>
  <c r="G28" i="52" s="1"/>
  <c r="G27" i="52"/>
  <c r="F27" i="46"/>
  <c r="C28" i="46"/>
  <c r="F28" i="45"/>
  <c r="G28" i="45" s="1"/>
  <c r="C29" i="45"/>
  <c r="F24" i="24"/>
  <c r="G24" i="24" s="1"/>
  <c r="C25" i="24"/>
  <c r="G31" i="49"/>
  <c r="G31" i="50"/>
  <c r="C28" i="39"/>
  <c r="F27" i="39"/>
  <c r="G27" i="39" s="1"/>
  <c r="G26" i="40"/>
  <c r="F27" i="40"/>
  <c r="G27" i="40" s="1"/>
  <c r="C28" i="40"/>
  <c r="F27" i="42"/>
  <c r="C28" i="42"/>
  <c r="G26" i="44"/>
  <c r="C28" i="44"/>
  <c r="F27" i="44"/>
  <c r="G27" i="44" s="1"/>
  <c r="G43" i="45"/>
  <c r="F27" i="47"/>
  <c r="G27" i="47" s="1"/>
  <c r="C28" i="47"/>
  <c r="C28" i="53"/>
  <c r="F27" i="53"/>
  <c r="G27" i="53" s="1"/>
  <c r="G26" i="53"/>
  <c r="C28" i="48"/>
  <c r="F27" i="48"/>
  <c r="G27" i="48" s="1"/>
  <c r="G40" i="54"/>
  <c r="G31" i="54"/>
  <c r="G40" i="51"/>
  <c r="G31" i="51"/>
  <c r="F15" i="54"/>
  <c r="C41" i="24"/>
  <c r="F40" i="24"/>
  <c r="G40" i="24" s="1"/>
  <c r="C34" i="24"/>
  <c r="C35" i="24" s="1"/>
  <c r="E33" i="24"/>
  <c r="F33" i="24" s="1"/>
  <c r="G33" i="24" s="1"/>
  <c r="C18" i="24"/>
  <c r="C19" i="24" s="1"/>
  <c r="E17" i="24"/>
  <c r="F17" i="24" s="1"/>
  <c r="G17" i="24" s="1"/>
  <c r="C44" i="39"/>
  <c r="F43" i="39"/>
  <c r="G43" i="39" s="1"/>
  <c r="C22" i="39"/>
  <c r="E21" i="39"/>
  <c r="F21" i="39" s="1"/>
  <c r="G21" i="39" s="1"/>
  <c r="G15" i="39"/>
  <c r="C38" i="39"/>
  <c r="E37" i="39"/>
  <c r="F37" i="39" s="1"/>
  <c r="G37" i="39" s="1"/>
  <c r="G15" i="40"/>
  <c r="C38" i="40"/>
  <c r="E37" i="40"/>
  <c r="F37" i="40" s="1"/>
  <c r="G37" i="40" s="1"/>
  <c r="C44" i="40"/>
  <c r="F43" i="40"/>
  <c r="G43" i="40" s="1"/>
  <c r="C22" i="40"/>
  <c r="E21" i="40"/>
  <c r="F21" i="40" s="1"/>
  <c r="G21" i="40" s="1"/>
  <c r="C37" i="42"/>
  <c r="E36" i="42"/>
  <c r="F36" i="42" s="1"/>
  <c r="G36" i="42" s="1"/>
  <c r="G15" i="42"/>
  <c r="C22" i="42"/>
  <c r="E21" i="42"/>
  <c r="C45" i="42"/>
  <c r="F44" i="42"/>
  <c r="G44" i="42" s="1"/>
  <c r="C45" i="44"/>
  <c r="F44" i="44"/>
  <c r="G44" i="44" s="1"/>
  <c r="C22" i="44"/>
  <c r="E21" i="44"/>
  <c r="F21" i="44" s="1"/>
  <c r="G21" i="44" s="1"/>
  <c r="C37" i="44"/>
  <c r="E36" i="44"/>
  <c r="F36" i="44" s="1"/>
  <c r="G36" i="44" s="1"/>
  <c r="G15" i="44"/>
  <c r="G15" i="45"/>
  <c r="C45" i="45"/>
  <c r="F44" i="45"/>
  <c r="G44" i="45" s="1"/>
  <c r="C21" i="45"/>
  <c r="E20" i="45"/>
  <c r="F20" i="45" s="1"/>
  <c r="G20" i="45" s="1"/>
  <c r="C37" i="45"/>
  <c r="E36" i="45"/>
  <c r="F36" i="45" s="1"/>
  <c r="G36" i="45" s="1"/>
  <c r="C44" i="46"/>
  <c r="F43" i="46"/>
  <c r="G43" i="46" s="1"/>
  <c r="C38" i="46"/>
  <c r="E37" i="46"/>
  <c r="F37" i="46" s="1"/>
  <c r="G37" i="46" s="1"/>
  <c r="G15" i="46"/>
  <c r="C22" i="46"/>
  <c r="E21" i="46"/>
  <c r="C37" i="47"/>
  <c r="E36" i="47"/>
  <c r="F36" i="47" s="1"/>
  <c r="G36" i="47" s="1"/>
  <c r="G15" i="47"/>
  <c r="C22" i="47"/>
  <c r="E21" i="47"/>
  <c r="C45" i="47"/>
  <c r="F44" i="47"/>
  <c r="G44" i="47" s="1"/>
  <c r="C45" i="53"/>
  <c r="F44" i="53"/>
  <c r="G44" i="53" s="1"/>
  <c r="G15" i="53"/>
  <c r="C37" i="53"/>
  <c r="E36" i="53"/>
  <c r="F36" i="53" s="1"/>
  <c r="G36" i="53" s="1"/>
  <c r="C22" i="53"/>
  <c r="E21" i="53"/>
  <c r="G15" i="52"/>
  <c r="C44" i="52"/>
  <c r="F43" i="52"/>
  <c r="G43" i="52" s="1"/>
  <c r="C38" i="52"/>
  <c r="E37" i="52"/>
  <c r="F37" i="52" s="1"/>
  <c r="G37" i="52" s="1"/>
  <c r="C21" i="52"/>
  <c r="E20" i="52"/>
  <c r="C37" i="48"/>
  <c r="E36" i="48"/>
  <c r="F36" i="48" s="1"/>
  <c r="G36" i="48" s="1"/>
  <c r="G15" i="48"/>
  <c r="C45" i="48"/>
  <c r="F44" i="48"/>
  <c r="G44" i="48" s="1"/>
  <c r="C22" i="48"/>
  <c r="E21" i="48"/>
  <c r="C22" i="43"/>
  <c r="E21" i="43"/>
  <c r="F21" i="43" s="1"/>
  <c r="G15" i="43"/>
  <c r="C45" i="43"/>
  <c r="F44" i="43"/>
  <c r="G44" i="43" s="1"/>
  <c r="C37" i="43"/>
  <c r="E36" i="43"/>
  <c r="F36" i="43" s="1"/>
  <c r="G36" i="43" s="1"/>
  <c r="F15" i="49"/>
  <c r="C33" i="50"/>
  <c r="E33" i="50" s="1"/>
  <c r="F33" i="50" s="1"/>
  <c r="G33" i="50" s="1"/>
  <c r="F15" i="50"/>
  <c r="C17" i="50"/>
  <c r="E16" i="50"/>
  <c r="F16" i="50" s="1"/>
  <c r="G16" i="50" s="1"/>
  <c r="G15" i="51"/>
  <c r="A6" i="40"/>
  <c r="A6" i="42"/>
  <c r="A6" i="47"/>
  <c r="A6" i="45"/>
  <c r="A6" i="39"/>
  <c r="A6" i="46"/>
  <c r="A6" i="24"/>
  <c r="A6" i="44"/>
  <c r="C41" i="54"/>
  <c r="F41" i="54" s="1"/>
  <c r="G41" i="54" s="1"/>
  <c r="C34" i="51"/>
  <c r="F34" i="51" s="1"/>
  <c r="G34" i="51" s="1"/>
  <c r="C41" i="51"/>
  <c r="F41" i="51" s="1"/>
  <c r="G41" i="51" s="1"/>
  <c r="C18" i="51"/>
  <c r="F18" i="51" s="1"/>
  <c r="G18" i="51" s="1"/>
  <c r="C42" i="50"/>
  <c r="F42" i="50" s="1"/>
  <c r="C34" i="50"/>
  <c r="F34" i="50" s="1"/>
  <c r="G34" i="50" s="1"/>
  <c r="C33" i="49"/>
  <c r="E33" i="49" s="1"/>
  <c r="F33" i="49" s="1"/>
  <c r="G33" i="49" s="1"/>
  <c r="C42" i="49"/>
  <c r="F42" i="49" s="1"/>
  <c r="G42" i="49" s="1"/>
  <c r="E17" i="49" l="1"/>
  <c r="F17" i="49" s="1"/>
  <c r="G17" i="49" s="1"/>
  <c r="C18" i="49"/>
  <c r="F18" i="49" s="1"/>
  <c r="G18" i="49" s="1"/>
  <c r="F26" i="54"/>
  <c r="G26" i="54" s="1"/>
  <c r="C27" i="54"/>
  <c r="E17" i="54"/>
  <c r="F17" i="54" s="1"/>
  <c r="G17" i="54" s="1"/>
  <c r="C18" i="54"/>
  <c r="E33" i="54"/>
  <c r="F33" i="54" s="1"/>
  <c r="G33" i="54" s="1"/>
  <c r="C34" i="54"/>
  <c r="C26" i="51"/>
  <c r="F25" i="51"/>
  <c r="G25" i="51" s="1"/>
  <c r="C27" i="50"/>
  <c r="F26" i="50"/>
  <c r="G26" i="50" s="1"/>
  <c r="F25" i="49"/>
  <c r="G25" i="49" s="1"/>
  <c r="C26" i="49"/>
  <c r="G27" i="43"/>
  <c r="F28" i="43"/>
  <c r="C29" i="43"/>
  <c r="G21" i="43"/>
  <c r="C30" i="52"/>
  <c r="F30" i="52" s="1"/>
  <c r="G30" i="52" s="1"/>
  <c r="F29" i="52"/>
  <c r="G27" i="46"/>
  <c r="F28" i="46"/>
  <c r="C29" i="46"/>
  <c r="C30" i="45"/>
  <c r="F30" i="45" s="1"/>
  <c r="G30" i="45" s="1"/>
  <c r="F29" i="45"/>
  <c r="G29" i="45" s="1"/>
  <c r="C26" i="24"/>
  <c r="F25" i="24"/>
  <c r="G25" i="24" s="1"/>
  <c r="G42" i="50"/>
  <c r="F28" i="39"/>
  <c r="C29" i="39"/>
  <c r="C29" i="40"/>
  <c r="F28" i="40"/>
  <c r="G28" i="40" s="1"/>
  <c r="C29" i="42"/>
  <c r="F28" i="42"/>
  <c r="G28" i="42" s="1"/>
  <c r="G27" i="42"/>
  <c r="F28" i="44"/>
  <c r="G28" i="44" s="1"/>
  <c r="C29" i="44"/>
  <c r="C29" i="47"/>
  <c r="F28" i="47"/>
  <c r="C29" i="53"/>
  <c r="F28" i="53"/>
  <c r="F28" i="48"/>
  <c r="C29" i="48"/>
  <c r="G15" i="54"/>
  <c r="C20" i="24"/>
  <c r="E19" i="24"/>
  <c r="F19" i="24" s="1"/>
  <c r="G19" i="24" s="1"/>
  <c r="C36" i="24"/>
  <c r="E35" i="24"/>
  <c r="F35" i="24" s="1"/>
  <c r="G35" i="24" s="1"/>
  <c r="C42" i="24"/>
  <c r="F41" i="24"/>
  <c r="G41" i="24" s="1"/>
  <c r="C45" i="39"/>
  <c r="F44" i="39"/>
  <c r="G44" i="39" s="1"/>
  <c r="C39" i="39"/>
  <c r="E39" i="39" s="1"/>
  <c r="F39" i="39" s="1"/>
  <c r="G39" i="39" s="1"/>
  <c r="E38" i="39"/>
  <c r="F38" i="39" s="1"/>
  <c r="G38" i="39" s="1"/>
  <c r="C23" i="39"/>
  <c r="E23" i="39" s="1"/>
  <c r="F23" i="39" s="1"/>
  <c r="G23" i="39" s="1"/>
  <c r="E22" i="39"/>
  <c r="C39" i="40"/>
  <c r="E39" i="40" s="1"/>
  <c r="F39" i="40" s="1"/>
  <c r="G39" i="40" s="1"/>
  <c r="E38" i="40"/>
  <c r="F38" i="40" s="1"/>
  <c r="G38" i="40" s="1"/>
  <c r="C23" i="40"/>
  <c r="E23" i="40" s="1"/>
  <c r="F23" i="40" s="1"/>
  <c r="G23" i="40" s="1"/>
  <c r="E22" i="40"/>
  <c r="F22" i="40" s="1"/>
  <c r="C45" i="40"/>
  <c r="F44" i="40"/>
  <c r="G44" i="40" s="1"/>
  <c r="C46" i="42"/>
  <c r="F46" i="42" s="1"/>
  <c r="G46" i="42" s="1"/>
  <c r="F45" i="42"/>
  <c r="G45" i="42" s="1"/>
  <c r="F21" i="42"/>
  <c r="C23" i="42"/>
  <c r="E23" i="42" s="1"/>
  <c r="F23" i="42" s="1"/>
  <c r="G23" i="42" s="1"/>
  <c r="E22" i="42"/>
  <c r="F22" i="42" s="1"/>
  <c r="G22" i="42" s="1"/>
  <c r="C38" i="42"/>
  <c r="E37" i="42"/>
  <c r="F37" i="42" s="1"/>
  <c r="G37" i="42" s="1"/>
  <c r="C38" i="44"/>
  <c r="E37" i="44"/>
  <c r="F37" i="44" s="1"/>
  <c r="G37" i="44" s="1"/>
  <c r="C23" i="44"/>
  <c r="E23" i="44" s="1"/>
  <c r="F23" i="44" s="1"/>
  <c r="G23" i="44" s="1"/>
  <c r="E22" i="44"/>
  <c r="C46" i="44"/>
  <c r="F46" i="44" s="1"/>
  <c r="G46" i="44" s="1"/>
  <c r="F45" i="44"/>
  <c r="G45" i="44" s="1"/>
  <c r="C46" i="45"/>
  <c r="F46" i="45" s="1"/>
  <c r="G46" i="45" s="1"/>
  <c r="E123" i="45" s="1"/>
  <c r="E130" i="45" s="1"/>
  <c r="F45" i="45"/>
  <c r="G45" i="45" s="1"/>
  <c r="C38" i="45"/>
  <c r="E37" i="45"/>
  <c r="F37" i="45" s="1"/>
  <c r="G37" i="45" s="1"/>
  <c r="C22" i="45"/>
  <c r="E21" i="45"/>
  <c r="F21" i="45" s="1"/>
  <c r="G21" i="45" s="1"/>
  <c r="C23" i="46"/>
  <c r="E23" i="46" s="1"/>
  <c r="F23" i="46" s="1"/>
  <c r="G23" i="46" s="1"/>
  <c r="E22" i="46"/>
  <c r="F22" i="46" s="1"/>
  <c r="G22" i="46" s="1"/>
  <c r="F21" i="46"/>
  <c r="D122" i="46" s="1"/>
  <c r="C39" i="46"/>
  <c r="E39" i="46" s="1"/>
  <c r="F39" i="46" s="1"/>
  <c r="G39" i="46" s="1"/>
  <c r="E38" i="46"/>
  <c r="F38" i="46" s="1"/>
  <c r="G38" i="46" s="1"/>
  <c r="C45" i="46"/>
  <c r="F44" i="46"/>
  <c r="G44" i="46" s="1"/>
  <c r="F21" i="47"/>
  <c r="C46" i="47"/>
  <c r="F46" i="47" s="1"/>
  <c r="G46" i="47" s="1"/>
  <c r="F45" i="47"/>
  <c r="G45" i="47" s="1"/>
  <c r="C23" i="47"/>
  <c r="E23" i="47" s="1"/>
  <c r="F23" i="47" s="1"/>
  <c r="G23" i="47" s="1"/>
  <c r="E22" i="47"/>
  <c r="F22" i="47" s="1"/>
  <c r="G22" i="47" s="1"/>
  <c r="C38" i="47"/>
  <c r="E37" i="47"/>
  <c r="F37" i="47" s="1"/>
  <c r="G37" i="47" s="1"/>
  <c r="C38" i="53"/>
  <c r="E37" i="53"/>
  <c r="F37" i="53" s="1"/>
  <c r="G37" i="53" s="1"/>
  <c r="F21" i="53"/>
  <c r="C23" i="53"/>
  <c r="E23" i="53" s="1"/>
  <c r="F23" i="53" s="1"/>
  <c r="G23" i="53" s="1"/>
  <c r="E22" i="53"/>
  <c r="F22" i="53" s="1"/>
  <c r="G22" i="53" s="1"/>
  <c r="C46" i="53"/>
  <c r="F46" i="53" s="1"/>
  <c r="G46" i="53" s="1"/>
  <c r="F45" i="53"/>
  <c r="G45" i="53" s="1"/>
  <c r="C22" i="52"/>
  <c r="E21" i="52"/>
  <c r="F21" i="52" s="1"/>
  <c r="G21" i="52" s="1"/>
  <c r="C39" i="52"/>
  <c r="E39" i="52" s="1"/>
  <c r="F39" i="52" s="1"/>
  <c r="G39" i="52" s="1"/>
  <c r="E38" i="52"/>
  <c r="F38" i="52" s="1"/>
  <c r="G38" i="52" s="1"/>
  <c r="C45" i="52"/>
  <c r="F44" i="52"/>
  <c r="G44" i="52" s="1"/>
  <c r="F20" i="52"/>
  <c r="C46" i="48"/>
  <c r="F46" i="48" s="1"/>
  <c r="G46" i="48" s="1"/>
  <c r="F45" i="48"/>
  <c r="G45" i="48" s="1"/>
  <c r="C23" i="48"/>
  <c r="E23" i="48" s="1"/>
  <c r="F23" i="48" s="1"/>
  <c r="G23" i="48" s="1"/>
  <c r="E22" i="48"/>
  <c r="F22" i="48" s="1"/>
  <c r="G22" i="48" s="1"/>
  <c r="F21" i="48"/>
  <c r="C38" i="48"/>
  <c r="E37" i="48"/>
  <c r="F37" i="48" s="1"/>
  <c r="G37" i="48" s="1"/>
  <c r="C46" i="43"/>
  <c r="F46" i="43" s="1"/>
  <c r="G46" i="43" s="1"/>
  <c r="F45" i="43"/>
  <c r="G45" i="43" s="1"/>
  <c r="C38" i="43"/>
  <c r="E37" i="43"/>
  <c r="F37" i="43" s="1"/>
  <c r="G37" i="43" s="1"/>
  <c r="C23" i="43"/>
  <c r="E23" i="43" s="1"/>
  <c r="F23" i="43" s="1"/>
  <c r="G23" i="43" s="1"/>
  <c r="E22" i="43"/>
  <c r="G15" i="49"/>
  <c r="C18" i="50"/>
  <c r="E17" i="50"/>
  <c r="F17" i="50" s="1"/>
  <c r="G17" i="50" s="1"/>
  <c r="G15" i="50"/>
  <c r="C42" i="54"/>
  <c r="F42" i="54" s="1"/>
  <c r="G42" i="54" s="1"/>
  <c r="C35" i="51"/>
  <c r="E35" i="51" s="1"/>
  <c r="F35" i="51" s="1"/>
  <c r="G35" i="51" s="1"/>
  <c r="C19" i="51"/>
  <c r="E19" i="51" s="1"/>
  <c r="C42" i="51"/>
  <c r="F42" i="51" s="1"/>
  <c r="G42" i="51" s="1"/>
  <c r="C35" i="50"/>
  <c r="E35" i="50" s="1"/>
  <c r="F35" i="50" s="1"/>
  <c r="C43" i="50"/>
  <c r="F43" i="50" s="1"/>
  <c r="G43" i="50" s="1"/>
  <c r="C43" i="49"/>
  <c r="F43" i="49" s="1"/>
  <c r="G43" i="49" s="1"/>
  <c r="C19" i="49"/>
  <c r="E19" i="49" s="1"/>
  <c r="C34" i="49"/>
  <c r="F34" i="49" s="1"/>
  <c r="G34" i="49" s="1"/>
  <c r="C28" i="54" l="1"/>
  <c r="F27" i="54"/>
  <c r="G27" i="54" s="1"/>
  <c r="F18" i="54"/>
  <c r="G18" i="54" s="1"/>
  <c r="C19" i="54"/>
  <c r="F34" i="54"/>
  <c r="G34" i="54" s="1"/>
  <c r="C35" i="54"/>
  <c r="F26" i="51"/>
  <c r="G26" i="51" s="1"/>
  <c r="C27" i="51"/>
  <c r="C28" i="50"/>
  <c r="F27" i="50"/>
  <c r="G27" i="50" s="1"/>
  <c r="F26" i="49"/>
  <c r="G26" i="49" s="1"/>
  <c r="C27" i="49"/>
  <c r="C30" i="43"/>
  <c r="F30" i="43" s="1"/>
  <c r="G30" i="43" s="1"/>
  <c r="F29" i="43"/>
  <c r="G29" i="43" s="1"/>
  <c r="G28" i="43"/>
  <c r="E123" i="43" s="1"/>
  <c r="E130" i="43" s="1"/>
  <c r="D20" i="33" s="1"/>
  <c r="D123" i="43"/>
  <c r="D130" i="43" s="1"/>
  <c r="C20" i="33" s="1"/>
  <c r="D123" i="52"/>
  <c r="D130" i="52" s="1"/>
  <c r="G29" i="52"/>
  <c r="E123" i="52" s="1"/>
  <c r="E130" i="52" s="1"/>
  <c r="C30" i="46"/>
  <c r="F30" i="46" s="1"/>
  <c r="G30" i="46" s="1"/>
  <c r="F29" i="46"/>
  <c r="G28" i="46"/>
  <c r="E123" i="46" s="1"/>
  <c r="E130" i="46" s="1"/>
  <c r="D123" i="46"/>
  <c r="D130" i="46" s="1"/>
  <c r="D26" i="30"/>
  <c r="D18" i="57"/>
  <c r="F26" i="24"/>
  <c r="G26" i="24" s="1"/>
  <c r="C27" i="24"/>
  <c r="G35" i="50"/>
  <c r="F29" i="39"/>
  <c r="G29" i="39" s="1"/>
  <c r="C30" i="39"/>
  <c r="F30" i="39" s="1"/>
  <c r="G30" i="39" s="1"/>
  <c r="G28" i="39"/>
  <c r="G22" i="40"/>
  <c r="E122" i="40" s="1"/>
  <c r="D122" i="40"/>
  <c r="F29" i="40"/>
  <c r="C30" i="40"/>
  <c r="F30" i="40" s="1"/>
  <c r="G30" i="40" s="1"/>
  <c r="C30" i="42"/>
  <c r="F30" i="42" s="1"/>
  <c r="G30" i="42" s="1"/>
  <c r="F29" i="42"/>
  <c r="C30" i="44"/>
  <c r="F30" i="44" s="1"/>
  <c r="G30" i="44" s="1"/>
  <c r="F29" i="44"/>
  <c r="D123" i="45"/>
  <c r="D130" i="45" s="1"/>
  <c r="G28" i="47"/>
  <c r="C30" i="47"/>
  <c r="F30" i="47" s="1"/>
  <c r="G30" i="47" s="1"/>
  <c r="F29" i="47"/>
  <c r="G29" i="47" s="1"/>
  <c r="G28" i="53"/>
  <c r="F29" i="53"/>
  <c r="G29" i="53" s="1"/>
  <c r="C30" i="53"/>
  <c r="F30" i="53" s="1"/>
  <c r="G30" i="53" s="1"/>
  <c r="E123" i="53" s="1"/>
  <c r="E130" i="53" s="1"/>
  <c r="G28" i="48"/>
  <c r="C30" i="48"/>
  <c r="F30" i="48" s="1"/>
  <c r="G30" i="48" s="1"/>
  <c r="F29" i="48"/>
  <c r="C43" i="24"/>
  <c r="F42" i="24"/>
  <c r="G42" i="24" s="1"/>
  <c r="C37" i="24"/>
  <c r="E36" i="24"/>
  <c r="F36" i="24" s="1"/>
  <c r="G36" i="24" s="1"/>
  <c r="C21" i="24"/>
  <c r="E20" i="24"/>
  <c r="F20" i="24" s="1"/>
  <c r="G20" i="24" s="1"/>
  <c r="C46" i="39"/>
  <c r="F46" i="39" s="1"/>
  <c r="G46" i="39" s="1"/>
  <c r="F45" i="39"/>
  <c r="G45" i="39" s="1"/>
  <c r="F22" i="39"/>
  <c r="D122" i="39" s="1"/>
  <c r="E47" i="39"/>
  <c r="E47" i="40"/>
  <c r="C46" i="40"/>
  <c r="F46" i="40" s="1"/>
  <c r="G46" i="40" s="1"/>
  <c r="F45" i="40"/>
  <c r="G45" i="40" s="1"/>
  <c r="C39" i="42"/>
  <c r="E39" i="42" s="1"/>
  <c r="F39" i="42" s="1"/>
  <c r="G39" i="42" s="1"/>
  <c r="E38" i="42"/>
  <c r="F38" i="42" s="1"/>
  <c r="G38" i="42" s="1"/>
  <c r="G21" i="42"/>
  <c r="F22" i="44"/>
  <c r="C39" i="44"/>
  <c r="E39" i="44" s="1"/>
  <c r="F39" i="44" s="1"/>
  <c r="G39" i="44" s="1"/>
  <c r="E38" i="44"/>
  <c r="F38" i="44" s="1"/>
  <c r="G38" i="44" s="1"/>
  <c r="C23" i="45"/>
  <c r="E23" i="45" s="1"/>
  <c r="F23" i="45" s="1"/>
  <c r="G23" i="45" s="1"/>
  <c r="E22" i="45"/>
  <c r="F22" i="45" s="1"/>
  <c r="C39" i="45"/>
  <c r="E39" i="45" s="1"/>
  <c r="F39" i="45" s="1"/>
  <c r="G39" i="45" s="1"/>
  <c r="E38" i="45"/>
  <c r="F38" i="45" s="1"/>
  <c r="G38" i="45" s="1"/>
  <c r="C46" i="46"/>
  <c r="F46" i="46" s="1"/>
  <c r="G46" i="46" s="1"/>
  <c r="F45" i="46"/>
  <c r="G45" i="46" s="1"/>
  <c r="G21" i="46"/>
  <c r="E47" i="46"/>
  <c r="C39" i="47"/>
  <c r="E39" i="47" s="1"/>
  <c r="F39" i="47" s="1"/>
  <c r="G39" i="47" s="1"/>
  <c r="E38" i="47"/>
  <c r="F38" i="47" s="1"/>
  <c r="G38" i="47" s="1"/>
  <c r="G21" i="47"/>
  <c r="G21" i="53"/>
  <c r="C39" i="53"/>
  <c r="E39" i="53" s="1"/>
  <c r="F39" i="53" s="1"/>
  <c r="G39" i="53" s="1"/>
  <c r="E38" i="53"/>
  <c r="F38" i="53" s="1"/>
  <c r="G20" i="52"/>
  <c r="C46" i="52"/>
  <c r="F46" i="52" s="1"/>
  <c r="G46" i="52" s="1"/>
  <c r="F45" i="52"/>
  <c r="G45" i="52" s="1"/>
  <c r="C23" i="52"/>
  <c r="E23" i="52" s="1"/>
  <c r="F23" i="52" s="1"/>
  <c r="G23" i="52" s="1"/>
  <c r="E22" i="52"/>
  <c r="C39" i="48"/>
  <c r="E39" i="48" s="1"/>
  <c r="F39" i="48" s="1"/>
  <c r="G39" i="48" s="1"/>
  <c r="E38" i="48"/>
  <c r="G21" i="48"/>
  <c r="F22" i="43"/>
  <c r="C39" i="43"/>
  <c r="E39" i="43" s="1"/>
  <c r="F39" i="43" s="1"/>
  <c r="G39" i="43" s="1"/>
  <c r="E38" i="43"/>
  <c r="F38" i="43" s="1"/>
  <c r="G38" i="43" s="1"/>
  <c r="F19" i="49"/>
  <c r="F18" i="50"/>
  <c r="G18" i="50" s="1"/>
  <c r="C19" i="50"/>
  <c r="F19" i="51"/>
  <c r="C43" i="54"/>
  <c r="F43" i="54" s="1"/>
  <c r="G43" i="54" s="1"/>
  <c r="C36" i="51"/>
  <c r="E36" i="51" s="1"/>
  <c r="F36" i="51" s="1"/>
  <c r="G36" i="51" s="1"/>
  <c r="C20" i="51"/>
  <c r="E20" i="51" s="1"/>
  <c r="F20" i="51" s="1"/>
  <c r="G20" i="51" s="1"/>
  <c r="C43" i="51"/>
  <c r="F43" i="51" s="1"/>
  <c r="G43" i="51" s="1"/>
  <c r="C44" i="50"/>
  <c r="F44" i="50" s="1"/>
  <c r="C36" i="50"/>
  <c r="E36" i="50" s="1"/>
  <c r="F36" i="50" s="1"/>
  <c r="G36" i="50" s="1"/>
  <c r="C20" i="49"/>
  <c r="E20" i="49" s="1"/>
  <c r="F20" i="49" s="1"/>
  <c r="G20" i="49" s="1"/>
  <c r="C44" i="49"/>
  <c r="F44" i="49" s="1"/>
  <c r="G44" i="49" s="1"/>
  <c r="C35" i="49"/>
  <c r="E35" i="49" s="1"/>
  <c r="F35" i="49" s="1"/>
  <c r="D122" i="43" l="1"/>
  <c r="C18" i="57"/>
  <c r="C26" i="30"/>
  <c r="F28" i="54"/>
  <c r="G28" i="54" s="1"/>
  <c r="C29" i="54"/>
  <c r="E19" i="54"/>
  <c r="F19" i="54" s="1"/>
  <c r="G19" i="54" s="1"/>
  <c r="C20" i="54"/>
  <c r="E35" i="54"/>
  <c r="F35" i="54" s="1"/>
  <c r="G35" i="54" s="1"/>
  <c r="C36" i="54"/>
  <c r="F27" i="51"/>
  <c r="G27" i="51" s="1"/>
  <c r="C28" i="51"/>
  <c r="F28" i="50"/>
  <c r="G28" i="50" s="1"/>
  <c r="C29" i="50"/>
  <c r="F27" i="49"/>
  <c r="G27" i="49" s="1"/>
  <c r="C28" i="49"/>
  <c r="G29" i="48"/>
  <c r="D123" i="48"/>
  <c r="D130" i="48" s="1"/>
  <c r="C19" i="33" s="1"/>
  <c r="D21" i="30"/>
  <c r="C21" i="30"/>
  <c r="C21" i="33"/>
  <c r="C22" i="30"/>
  <c r="D22" i="30"/>
  <c r="D21" i="33"/>
  <c r="D23" i="30"/>
  <c r="D15" i="57"/>
  <c r="G38" i="53"/>
  <c r="E122" i="53" s="1"/>
  <c r="D122" i="53"/>
  <c r="D25" i="30"/>
  <c r="D17" i="57"/>
  <c r="C25" i="30"/>
  <c r="C17" i="57"/>
  <c r="G29" i="46"/>
  <c r="F47" i="46"/>
  <c r="D131" i="46" s="1"/>
  <c r="G47" i="46"/>
  <c r="E122" i="46"/>
  <c r="E131" i="46" s="1"/>
  <c r="D122" i="44"/>
  <c r="F27" i="24"/>
  <c r="G27" i="24" s="1"/>
  <c r="C28" i="24"/>
  <c r="G35" i="49"/>
  <c r="G44" i="50"/>
  <c r="D123" i="39"/>
  <c r="D130" i="39" s="1"/>
  <c r="C22" i="57" s="1"/>
  <c r="E123" i="39"/>
  <c r="E130" i="39" s="1"/>
  <c r="G29" i="40"/>
  <c r="D123" i="40"/>
  <c r="D130" i="40" s="1"/>
  <c r="C21" i="57" s="1"/>
  <c r="E122" i="42"/>
  <c r="D122" i="42"/>
  <c r="G29" i="42"/>
  <c r="E123" i="42" s="1"/>
  <c r="E130" i="42" s="1"/>
  <c r="D123" i="42"/>
  <c r="D130" i="42" s="1"/>
  <c r="C20" i="57" s="1"/>
  <c r="G29" i="44"/>
  <c r="E123" i="44" s="1"/>
  <c r="E130" i="44" s="1"/>
  <c r="D123" i="44"/>
  <c r="D130" i="44" s="1"/>
  <c r="C19" i="57" s="1"/>
  <c r="D122" i="45"/>
  <c r="D122" i="47"/>
  <c r="E122" i="47"/>
  <c r="E47" i="47"/>
  <c r="E123" i="47"/>
  <c r="E130" i="47" s="1"/>
  <c r="D123" i="47"/>
  <c r="D130" i="47" s="1"/>
  <c r="C16" i="57" s="1"/>
  <c r="D123" i="53"/>
  <c r="D130" i="53" s="1"/>
  <c r="C15" i="57" s="1"/>
  <c r="E123" i="48"/>
  <c r="E130" i="48" s="1"/>
  <c r="G47" i="53"/>
  <c r="E131" i="53" s="1"/>
  <c r="F47" i="47"/>
  <c r="D131" i="47" s="1"/>
  <c r="G47" i="47"/>
  <c r="F47" i="42"/>
  <c r="E47" i="42"/>
  <c r="C22" i="24"/>
  <c r="E21" i="24"/>
  <c r="F21" i="24" s="1"/>
  <c r="G21" i="24" s="1"/>
  <c r="C38" i="24"/>
  <c r="E37" i="24"/>
  <c r="F37" i="24" s="1"/>
  <c r="G37" i="24" s="1"/>
  <c r="C44" i="24"/>
  <c r="F43" i="24"/>
  <c r="G22" i="39"/>
  <c r="F47" i="39"/>
  <c r="D131" i="39" s="1"/>
  <c r="F47" i="40"/>
  <c r="D131" i="40" s="1"/>
  <c r="G22" i="44"/>
  <c r="F47" i="44"/>
  <c r="D131" i="44" s="1"/>
  <c r="E47" i="44"/>
  <c r="E47" i="45"/>
  <c r="G22" i="45"/>
  <c r="F47" i="45"/>
  <c r="E47" i="53"/>
  <c r="F47" i="53"/>
  <c r="D131" i="53" s="1"/>
  <c r="F22" i="52"/>
  <c r="D122" i="52" s="1"/>
  <c r="E47" i="52"/>
  <c r="F38" i="48"/>
  <c r="E47" i="48"/>
  <c r="E47" i="43"/>
  <c r="G22" i="43"/>
  <c r="F47" i="43"/>
  <c r="G19" i="49"/>
  <c r="E19" i="50"/>
  <c r="C20" i="50"/>
  <c r="G19" i="51"/>
  <c r="C44" i="54"/>
  <c r="F44" i="54" s="1"/>
  <c r="G44" i="54" s="1"/>
  <c r="C44" i="51"/>
  <c r="F44" i="51" s="1"/>
  <c r="G44" i="51" s="1"/>
  <c r="C21" i="51"/>
  <c r="E21" i="51" s="1"/>
  <c r="F21" i="51" s="1"/>
  <c r="G21" i="51" s="1"/>
  <c r="C37" i="51"/>
  <c r="E37" i="51" s="1"/>
  <c r="F37" i="51" s="1"/>
  <c r="G37" i="51" s="1"/>
  <c r="C37" i="50"/>
  <c r="E37" i="50" s="1"/>
  <c r="F37" i="50" s="1"/>
  <c r="C45" i="50"/>
  <c r="F45" i="50" s="1"/>
  <c r="G45" i="50" s="1"/>
  <c r="C45" i="49"/>
  <c r="F45" i="49" s="1"/>
  <c r="G45" i="49" s="1"/>
  <c r="C36" i="49"/>
  <c r="E36" i="49" s="1"/>
  <c r="F36" i="49" s="1"/>
  <c r="G36" i="49" s="1"/>
  <c r="C21" i="49"/>
  <c r="E21" i="49" s="1"/>
  <c r="F21" i="49" s="1"/>
  <c r="G21" i="49" s="1"/>
  <c r="D131" i="43" l="1"/>
  <c r="D20" i="30"/>
  <c r="D19" i="33"/>
  <c r="F29" i="54"/>
  <c r="G29" i="54" s="1"/>
  <c r="C30" i="54"/>
  <c r="F30" i="54" s="1"/>
  <c r="G30" i="54" s="1"/>
  <c r="E20" i="54"/>
  <c r="F20" i="54" s="1"/>
  <c r="G20" i="54" s="1"/>
  <c r="C21" i="54"/>
  <c r="E36" i="54"/>
  <c r="F36" i="54" s="1"/>
  <c r="G36" i="54" s="1"/>
  <c r="C37" i="54"/>
  <c r="E37" i="54" s="1"/>
  <c r="F37" i="54" s="1"/>
  <c r="F28" i="51"/>
  <c r="G28" i="51" s="1"/>
  <c r="C29" i="51"/>
  <c r="F29" i="50"/>
  <c r="G29" i="50" s="1"/>
  <c r="C30" i="50"/>
  <c r="F30" i="50" s="1"/>
  <c r="G30" i="50" s="1"/>
  <c r="F28" i="49"/>
  <c r="G28" i="49" s="1"/>
  <c r="C29" i="49"/>
  <c r="C20" i="30"/>
  <c r="G47" i="43"/>
  <c r="E122" i="43"/>
  <c r="E131" i="43" s="1"/>
  <c r="E131" i="47"/>
  <c r="D24" i="30"/>
  <c r="D16" i="57"/>
  <c r="D131" i="45"/>
  <c r="G47" i="45"/>
  <c r="E122" i="45"/>
  <c r="E131" i="45" s="1"/>
  <c r="D27" i="30"/>
  <c r="D19" i="57"/>
  <c r="D20" i="57"/>
  <c r="D28" i="30"/>
  <c r="G47" i="40"/>
  <c r="E131" i="40" s="1"/>
  <c r="E123" i="40"/>
  <c r="E130" i="40" s="1"/>
  <c r="D30" i="30"/>
  <c r="D22" i="57"/>
  <c r="C29" i="24"/>
  <c r="F28" i="24"/>
  <c r="G28" i="24" s="1"/>
  <c r="G37" i="50"/>
  <c r="G47" i="39"/>
  <c r="E122" i="39"/>
  <c r="C30" i="30"/>
  <c r="C29" i="30"/>
  <c r="D131" i="42"/>
  <c r="G47" i="42"/>
  <c r="E131" i="42" s="1"/>
  <c r="C28" i="30"/>
  <c r="G47" i="44"/>
  <c r="E122" i="44"/>
  <c r="C27" i="30"/>
  <c r="C24" i="30"/>
  <c r="C23" i="30"/>
  <c r="G38" i="48"/>
  <c r="D122" i="48"/>
  <c r="G37" i="54"/>
  <c r="G43" i="24"/>
  <c r="C45" i="24"/>
  <c r="F44" i="24"/>
  <c r="G44" i="24" s="1"/>
  <c r="C39" i="24"/>
  <c r="E39" i="24" s="1"/>
  <c r="F39" i="24" s="1"/>
  <c r="G39" i="24" s="1"/>
  <c r="E38" i="24"/>
  <c r="F38" i="24" s="1"/>
  <c r="G38" i="24" s="1"/>
  <c r="C23" i="24"/>
  <c r="E23" i="24" s="1"/>
  <c r="F23" i="24" s="1"/>
  <c r="G23" i="24" s="1"/>
  <c r="E22" i="24"/>
  <c r="F22" i="24" s="1"/>
  <c r="G22" i="24" s="1"/>
  <c r="G22" i="52"/>
  <c r="F47" i="52"/>
  <c r="D131" i="52" s="1"/>
  <c r="F47" i="48"/>
  <c r="E20" i="50"/>
  <c r="F20" i="50" s="1"/>
  <c r="G20" i="50" s="1"/>
  <c r="C21" i="50"/>
  <c r="F19" i="50"/>
  <c r="C45" i="54"/>
  <c r="F45" i="54" s="1"/>
  <c r="G45" i="54" s="1"/>
  <c r="C38" i="54"/>
  <c r="E38" i="54" s="1"/>
  <c r="F38" i="54" s="1"/>
  <c r="G38" i="54" s="1"/>
  <c r="C38" i="51"/>
  <c r="E38" i="51" s="1"/>
  <c r="F38" i="51" s="1"/>
  <c r="G38" i="51" s="1"/>
  <c r="C22" i="51"/>
  <c r="E22" i="51" s="1"/>
  <c r="F22" i="51" s="1"/>
  <c r="G22" i="51" s="1"/>
  <c r="C45" i="51"/>
  <c r="F45" i="51" s="1"/>
  <c r="G45" i="51" s="1"/>
  <c r="C46" i="50"/>
  <c r="F46" i="50" s="1"/>
  <c r="G46" i="50" s="1"/>
  <c r="C38" i="50"/>
  <c r="E38" i="50" s="1"/>
  <c r="F38" i="50" s="1"/>
  <c r="G38" i="50" s="1"/>
  <c r="C22" i="49"/>
  <c r="E22" i="49" s="1"/>
  <c r="C37" i="49"/>
  <c r="E37" i="49" s="1"/>
  <c r="F37" i="49" s="1"/>
  <c r="G37" i="49" s="1"/>
  <c r="C46" i="49"/>
  <c r="F46" i="49" s="1"/>
  <c r="E21" i="54" l="1"/>
  <c r="F21" i="54" s="1"/>
  <c r="G21" i="54" s="1"/>
  <c r="C22" i="54"/>
  <c r="C30" i="51"/>
  <c r="F30" i="51" s="1"/>
  <c r="G30" i="51" s="1"/>
  <c r="F29" i="51"/>
  <c r="G29" i="51" s="1"/>
  <c r="E123" i="50"/>
  <c r="E130" i="50" s="1"/>
  <c r="C30" i="49"/>
  <c r="F30" i="49" s="1"/>
  <c r="G30" i="49" s="1"/>
  <c r="F29" i="49"/>
  <c r="G29" i="49" s="1"/>
  <c r="G47" i="52"/>
  <c r="E122" i="52"/>
  <c r="E131" i="52" s="1"/>
  <c r="D21" i="57"/>
  <c r="D29" i="30"/>
  <c r="C30" i="24"/>
  <c r="F30" i="24" s="1"/>
  <c r="G30" i="24" s="1"/>
  <c r="F29" i="24"/>
  <c r="G29" i="24" s="1"/>
  <c r="G46" i="49"/>
  <c r="E123" i="49" s="1"/>
  <c r="E130" i="49" s="1"/>
  <c r="D19" i="30" s="1"/>
  <c r="D123" i="49"/>
  <c r="D130" i="49" s="1"/>
  <c r="C19" i="30" s="1"/>
  <c r="D123" i="50"/>
  <c r="D130" i="50" s="1"/>
  <c r="C18" i="30" s="1"/>
  <c r="E131" i="39"/>
  <c r="E131" i="44"/>
  <c r="G47" i="48"/>
  <c r="E122" i="48"/>
  <c r="D131" i="48"/>
  <c r="C46" i="24"/>
  <c r="F46" i="24" s="1"/>
  <c r="G46" i="24" s="1"/>
  <c r="F45" i="24"/>
  <c r="F22" i="49"/>
  <c r="G19" i="50"/>
  <c r="E21" i="50"/>
  <c r="C22" i="50"/>
  <c r="C39" i="54"/>
  <c r="E39" i="54" s="1"/>
  <c r="F39" i="54" s="1"/>
  <c r="C46" i="54"/>
  <c r="F46" i="54" s="1"/>
  <c r="C46" i="51"/>
  <c r="F46" i="51" s="1"/>
  <c r="C39" i="51"/>
  <c r="E39" i="51" s="1"/>
  <c r="F39" i="51" s="1"/>
  <c r="C23" i="51"/>
  <c r="E23" i="51" s="1"/>
  <c r="F23" i="51" s="1"/>
  <c r="G23" i="51" s="1"/>
  <c r="C39" i="50"/>
  <c r="E39" i="50" s="1"/>
  <c r="F39" i="50" s="1"/>
  <c r="C38" i="49"/>
  <c r="E38" i="49" s="1"/>
  <c r="F38" i="49" s="1"/>
  <c r="G38" i="49" s="1"/>
  <c r="C23" i="49"/>
  <c r="E23" i="49" s="1"/>
  <c r="F23" i="49" s="1"/>
  <c r="G23" i="49" s="1"/>
  <c r="E22" i="54" l="1"/>
  <c r="F22" i="54" s="1"/>
  <c r="G22" i="54" s="1"/>
  <c r="C23" i="54"/>
  <c r="E23" i="54" s="1"/>
  <c r="D18" i="30"/>
  <c r="D17" i="33"/>
  <c r="C18" i="33"/>
  <c r="D18" i="33"/>
  <c r="G39" i="50"/>
  <c r="D122" i="50"/>
  <c r="C17" i="33"/>
  <c r="E131" i="48"/>
  <c r="G46" i="54"/>
  <c r="E123" i="54" s="1"/>
  <c r="E130" i="54" s="1"/>
  <c r="D16" i="30" s="1"/>
  <c r="D123" i="54"/>
  <c r="D130" i="54" s="1"/>
  <c r="C16" i="30" s="1"/>
  <c r="G39" i="54"/>
  <c r="G39" i="51"/>
  <c r="E122" i="51" s="1"/>
  <c r="D122" i="51"/>
  <c r="G46" i="51"/>
  <c r="E123" i="51" s="1"/>
  <c r="E130" i="51" s="1"/>
  <c r="D17" i="30" s="1"/>
  <c r="D123" i="51"/>
  <c r="D130" i="51" s="1"/>
  <c r="C17" i="30" s="1"/>
  <c r="G45" i="24"/>
  <c r="E123" i="24" s="1"/>
  <c r="E130" i="24" s="1"/>
  <c r="D123" i="24"/>
  <c r="D130" i="24" s="1"/>
  <c r="G22" i="49"/>
  <c r="E22" i="50"/>
  <c r="F22" i="50" s="1"/>
  <c r="G22" i="50" s="1"/>
  <c r="C23" i="50"/>
  <c r="E23" i="50" s="1"/>
  <c r="F23" i="50" s="1"/>
  <c r="G23" i="50" s="1"/>
  <c r="F21" i="50"/>
  <c r="F47" i="51"/>
  <c r="D131" i="51" s="1"/>
  <c r="E47" i="51"/>
  <c r="C39" i="49"/>
  <c r="E39" i="49" s="1"/>
  <c r="F39" i="49" s="1"/>
  <c r="F23" i="54" l="1"/>
  <c r="E47" i="54"/>
  <c r="D31" i="30"/>
  <c r="D32" i="30" s="1"/>
  <c r="D23" i="57"/>
  <c r="D24" i="57" s="1"/>
  <c r="D29" i="57" s="1"/>
  <c r="C23" i="57"/>
  <c r="C24" i="57" s="1"/>
  <c r="C29" i="57" s="1"/>
  <c r="C31" i="30"/>
  <c r="G39" i="49"/>
  <c r="D122" i="49"/>
  <c r="D15" i="33"/>
  <c r="C15" i="33"/>
  <c r="C16" i="33"/>
  <c r="C22" i="33" s="1"/>
  <c r="D16" i="33"/>
  <c r="D22" i="33" s="1"/>
  <c r="G47" i="51"/>
  <c r="E131" i="51" s="1"/>
  <c r="F47" i="54"/>
  <c r="F47" i="49"/>
  <c r="E47" i="49"/>
  <c r="E47" i="50"/>
  <c r="G21" i="50"/>
  <c r="F47" i="50"/>
  <c r="D131" i="50" s="1"/>
  <c r="D122" i="54" l="1"/>
  <c r="D131" i="54" s="1"/>
  <c r="G23" i="54"/>
  <c r="G47" i="54"/>
  <c r="E122" i="54"/>
  <c r="E131" i="54" s="1"/>
  <c r="G47" i="50"/>
  <c r="E122" i="50"/>
  <c r="E131" i="50" s="1"/>
  <c r="D131" i="49"/>
  <c r="E122" i="49"/>
  <c r="G47" i="49"/>
  <c r="E131" i="49" s="1"/>
  <c r="A118" i="24"/>
  <c r="F34" i="24"/>
  <c r="G34" i="24" s="1"/>
  <c r="E31" i="24"/>
  <c r="F31" i="24" s="1"/>
  <c r="G31" i="24" s="1"/>
  <c r="F18" i="24"/>
  <c r="G18" i="24" s="1"/>
  <c r="E15" i="24"/>
  <c r="A38" i="30"/>
  <c r="D36" i="30"/>
  <c r="D26" i="32" s="1"/>
  <c r="D25" i="33"/>
  <c r="B4" i="30"/>
  <c r="B3" i="30"/>
  <c r="C23" i="33" l="1"/>
  <c r="D23" i="33"/>
  <c r="D27" i="33"/>
  <c r="D38" i="30"/>
  <c r="E47" i="24"/>
  <c r="F15" i="24"/>
  <c r="D122" i="24" s="1"/>
  <c r="C26" i="32"/>
  <c r="F47" i="24" l="1"/>
  <c r="D131" i="24" s="1"/>
  <c r="G15" i="24"/>
  <c r="C25" i="57" l="1"/>
  <c r="C28" i="57" s="1"/>
  <c r="C30" i="57" s="1"/>
  <c r="C33" i="30"/>
  <c r="G47" i="24"/>
  <c r="E122" i="24"/>
  <c r="E131" i="24" s="1"/>
  <c r="D25" i="57" l="1"/>
  <c r="D28" i="57" s="1"/>
  <c r="D30" i="57" s="1"/>
  <c r="D33" i="30"/>
  <c r="D23" i="32" s="1"/>
  <c r="D26" i="33" l="1"/>
  <c r="D28" i="33" s="1"/>
  <c r="D37" i="30"/>
  <c r="D39" i="30" s="1"/>
  <c r="C32" i="30"/>
  <c r="C22" i="32" l="1"/>
  <c r="C28" i="32" s="1"/>
  <c r="C38" i="30"/>
  <c r="C23" i="32"/>
  <c r="C27" i="33"/>
  <c r="C26" i="33"/>
  <c r="D22" i="32"/>
  <c r="C37" i="30"/>
  <c r="C39" i="30" l="1"/>
  <c r="C27" i="32"/>
  <c r="C29" i="32" s="1"/>
  <c r="C28" i="33"/>
  <c r="D27" i="32"/>
  <c r="D28" i="32"/>
  <c r="D29" i="32" l="1"/>
</calcChain>
</file>

<file path=xl/sharedStrings.xml><?xml version="1.0" encoding="utf-8"?>
<sst xmlns="http://schemas.openxmlformats.org/spreadsheetml/2006/main" count="3871" uniqueCount="220">
  <si>
    <t>Description</t>
  </si>
  <si>
    <t>Cleaners</t>
  </si>
  <si>
    <t>Disc stripping machine</t>
  </si>
  <si>
    <t xml:space="preserve">Warning signs </t>
  </si>
  <si>
    <t>Unit cost</t>
  </si>
  <si>
    <t>Annual Cost</t>
  </si>
  <si>
    <t>Provident Fund</t>
  </si>
  <si>
    <t>Bonus</t>
  </si>
  <si>
    <t>Scourers (3's)</t>
  </si>
  <si>
    <t>UIF (Unemployment and Insurance Fund)</t>
  </si>
  <si>
    <t>SDL (Skills Development Levy)</t>
  </si>
  <si>
    <t>COIDA (Compensation for Occupational Injuries and Diseases Act)</t>
  </si>
  <si>
    <t>Latex gloves (100/box)</t>
  </si>
  <si>
    <t>Industrial vacuum cleaners (less noise)</t>
  </si>
  <si>
    <t>5L x Super clean ( all purpose) (tiles)</t>
  </si>
  <si>
    <t>5L x Elspray (Polish) (Robber)</t>
  </si>
  <si>
    <t xml:space="preserve">5L x Handy Andy </t>
  </si>
  <si>
    <t>5L x Bleach</t>
  </si>
  <si>
    <t>5L x Pine gel (Disinfectant)</t>
  </si>
  <si>
    <t>5L x Toilet Bowl Cleaner</t>
  </si>
  <si>
    <t>5L x Surface Sanitizer with a minimum 70% alcohol content</t>
  </si>
  <si>
    <t>50 x waster paper bin liners (475(W) x 740(H)</t>
  </si>
  <si>
    <t xml:space="preserve"> NCA (National Cleaners Association) Membership Fees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</si>
  <si>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</si>
  <si>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</si>
  <si>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</si>
  <si>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</si>
  <si>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</si>
  <si>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</si>
  <si>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</si>
  <si>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</si>
  <si>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</si>
  <si>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</si>
  <si>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</si>
  <si>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</si>
  <si>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Supervisor Salary</t>
  </si>
  <si>
    <t>Supervisor</t>
  </si>
  <si>
    <t>Required
Quantity</t>
  </si>
  <si>
    <t>Number</t>
  </si>
  <si>
    <t>STAFFING and OPERATIONAL COSTS</t>
  </si>
  <si>
    <t>Overtime (Saturday - 1 and half rate)</t>
  </si>
  <si>
    <t>Overtime (Sunday - Double rate)</t>
  </si>
  <si>
    <t>NCA (National Cleaners Association) Membership Fees</t>
  </si>
  <si>
    <t>Provident Fund (Registered fund)</t>
  </si>
  <si>
    <t>ANNEXURE -B-  (Pricing Schedule)</t>
  </si>
  <si>
    <t>Cleaner salary</t>
  </si>
  <si>
    <t>Bonus (13th Cheque)</t>
  </si>
  <si>
    <t>3.  Monthly rental of Sanitary Equipment</t>
  </si>
  <si>
    <t xml:space="preserve">TOTAL PRICING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</si>
  <si>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</si>
  <si>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</si>
  <si>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</si>
  <si>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</si>
  <si>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</si>
  <si>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</si>
  <si>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</si>
  <si>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</si>
  <si>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</si>
  <si>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</si>
  <si>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</si>
  <si>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</si>
  <si>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</si>
  <si>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</si>
  <si>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</si>
  <si>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</si>
  <si>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Years</t>
  </si>
  <si>
    <t>Monthly / 
Quarterly Cost</t>
  </si>
  <si>
    <t>STAFFING, OPERATIONAL COSTS AND OVERHEADS</t>
  </si>
  <si>
    <t>Total 
Number</t>
  </si>
  <si>
    <t>OVERHEADS</t>
  </si>
  <si>
    <t>SUB-TOTAL</t>
  </si>
  <si>
    <t>BID No.</t>
  </si>
  <si>
    <t>Name :</t>
  </si>
  <si>
    <t xml:space="preserve">Name of the Bidder:   </t>
  </si>
  <si>
    <t>Labour Rate 
per Month</t>
  </si>
  <si>
    <t>Bidder
Name :</t>
  </si>
  <si>
    <t>Company Stamp :</t>
  </si>
  <si>
    <t>Annual / 
Quarterly Cost</t>
  </si>
  <si>
    <t>4.  Once-Off Permanent installation and maintenance</t>
  </si>
  <si>
    <t xml:space="preserve">4 packs x Urinals scented mats </t>
  </si>
  <si>
    <t>Wall mounted Toilet brush with holder for each toilet cubicle</t>
  </si>
  <si>
    <t>Wall mounted Sensor operated hand dryer for each toilet</t>
  </si>
  <si>
    <t>Wall mounted 2 x Soap dispensers per bathroom</t>
  </si>
  <si>
    <t>Wall mounted Waste paper disposable bin</t>
  </si>
  <si>
    <t xml:space="preserve">Wall mounted Lockable steel toilet paper roll holders (3 rolls holder) </t>
  </si>
  <si>
    <t>Wall mounted Seat sanitiser dispenser for each toilet cubicle</t>
  </si>
  <si>
    <t xml:space="preserve">5L x Dishwasher liquid </t>
  </si>
  <si>
    <t>5L x Refill foam Seat Sanitiser</t>
  </si>
  <si>
    <t>Total cost for Monthly rental of sanitary equipment</t>
  </si>
  <si>
    <t>Total cost for Once-Off Permanent Installation and Maintenance</t>
  </si>
  <si>
    <t>Total cost for Supply of Detergents and Other items</t>
  </si>
  <si>
    <t>Total cost for the Supply / Rental of Cleaning Equipment</t>
  </si>
  <si>
    <t>Total cost for Official SASSA Vehicles Wash</t>
  </si>
  <si>
    <t>Total cost for Quarterly Office Deep Cleaning</t>
  </si>
  <si>
    <t>Total cost for Quartely Fumigation and Pest Control</t>
  </si>
  <si>
    <t>OFFICE</t>
  </si>
  <si>
    <t>SALARIES AND BENEFITS for Cleaners and Supervisor</t>
  </si>
  <si>
    <t>1 Name tag per Cleaner</t>
  </si>
  <si>
    <t>Pack of 2 Skirts per Cleaner</t>
  </si>
  <si>
    <t>Pack of 2 Trousers per Cleaner</t>
  </si>
  <si>
    <t>Pack 4 Shirts  per Cleaner</t>
  </si>
  <si>
    <t>1 Pair of Protective shoes per Cleaner</t>
  </si>
  <si>
    <t>1 Jersey per Supervisor</t>
  </si>
  <si>
    <t>Pack of 6 Socks per Supervisor</t>
  </si>
  <si>
    <t>1 Name tag per Supervisor</t>
  </si>
  <si>
    <t>Pack of 2 Skirts per Supervisor</t>
  </si>
  <si>
    <t>Pack of 2 Trousers per Supervisor</t>
  </si>
  <si>
    <t>29</t>
  </si>
  <si>
    <t>Pack 4 Shirts  per Supervisor</t>
  </si>
  <si>
    <t>30</t>
  </si>
  <si>
    <t>1 Pair of Protective shoes per Supervisor</t>
  </si>
  <si>
    <t>31</t>
  </si>
  <si>
    <t>32</t>
  </si>
  <si>
    <t>TOTAL - Salary, Benefits and Uniform for Cleaners and Supervisor</t>
  </si>
  <si>
    <t>2.   Supply of Detergents and Other Items</t>
  </si>
  <si>
    <t>Hand Paper Towel matching the dispenser below 2 rolls per month</t>
  </si>
  <si>
    <t>5L x Handwash liquid</t>
  </si>
  <si>
    <t>6 x 400ml Furniture polish</t>
  </si>
  <si>
    <t>6 x 300ml Insects repilant</t>
  </si>
  <si>
    <t xml:space="preserve">48 x Bales 2ply Toilet paper </t>
  </si>
  <si>
    <r>
      <t xml:space="preserve">Micro fiber clothes </t>
    </r>
    <r>
      <rPr>
        <b/>
        <sz val="11"/>
        <rFont val="Calibri"/>
        <family val="2"/>
      </rPr>
      <t>(quarterly)</t>
    </r>
  </si>
  <si>
    <r>
      <t xml:space="preserve">Dishcloth (38 x65) </t>
    </r>
    <r>
      <rPr>
        <b/>
        <sz val="11"/>
        <rFont val="Calibri"/>
        <family val="2"/>
      </rPr>
      <t>(quarterly)</t>
    </r>
  </si>
  <si>
    <r>
      <t xml:space="preserve">Dishswab (35x35) </t>
    </r>
    <r>
      <rPr>
        <b/>
        <sz val="11"/>
        <rFont val="Calibri"/>
        <family val="2"/>
      </rPr>
      <t>(quarterly)</t>
    </r>
  </si>
  <si>
    <r>
      <t xml:space="preserve">Scrubbing brushes </t>
    </r>
    <r>
      <rPr>
        <b/>
        <sz val="11"/>
        <rFont val="Calibri"/>
        <family val="2"/>
      </rPr>
      <t>(yearly)</t>
    </r>
  </si>
  <si>
    <r>
      <t xml:space="preserve">Sweeper mop </t>
    </r>
    <r>
      <rPr>
        <b/>
        <sz val="11"/>
        <rFont val="Calibri"/>
        <family val="2"/>
      </rPr>
      <t>(yearly)</t>
    </r>
  </si>
  <si>
    <r>
      <t xml:space="preserve">Scoop and Brooms </t>
    </r>
    <r>
      <rPr>
        <b/>
        <sz val="11"/>
        <rFont val="Calibri"/>
        <family val="2"/>
      </rPr>
      <t>(yearly)</t>
    </r>
  </si>
  <si>
    <r>
      <t xml:space="preserve">Install and service Digital air freshener (including batteries) </t>
    </r>
    <r>
      <rPr>
        <b/>
        <sz val="11"/>
        <color rgb="FF000000"/>
        <rFont val="Calibri"/>
        <family val="2"/>
        <scheme val="minor"/>
      </rPr>
      <t>monthly</t>
    </r>
  </si>
  <si>
    <r>
      <t xml:space="preserve">She bins </t>
    </r>
    <r>
      <rPr>
        <b/>
        <sz val="11"/>
        <color rgb="FF000000"/>
        <rFont val="Calibri"/>
        <family val="2"/>
        <scheme val="minor"/>
      </rPr>
      <t>(weekly service)</t>
    </r>
  </si>
  <si>
    <r>
      <t xml:space="preserve">Baby nappies  disposable bins </t>
    </r>
    <r>
      <rPr>
        <b/>
        <sz val="11"/>
        <color rgb="FF000000"/>
        <rFont val="Calibri"/>
        <family val="2"/>
        <scheme val="minor"/>
      </rPr>
      <t xml:space="preserve">(weekly service) </t>
    </r>
  </si>
  <si>
    <r>
      <t xml:space="preserve">5L x Medical waste bin </t>
    </r>
    <r>
      <rPr>
        <b/>
        <sz val="11"/>
        <color theme="1"/>
        <rFont val="Calibri"/>
        <family val="2"/>
        <scheme val="minor"/>
      </rPr>
      <t>(monthly service)</t>
    </r>
  </si>
  <si>
    <t>Wall mounted auto-cut hand paper towel dispenser</t>
  </si>
  <si>
    <t xml:space="preserve">Mop trolleys with steel handle &amp; pressing mechanism incl. Mop </t>
  </si>
  <si>
    <t>7.   Pricing for quarterly Office Deep Cleaning</t>
  </si>
  <si>
    <r>
      <t>407m</t>
    </r>
    <r>
      <rPr>
        <vertAlign val="superscript"/>
        <sz val="11"/>
        <color theme="1"/>
        <rFont val="Calibri"/>
        <family val="2"/>
        <scheme val="minor"/>
      </rPr>
      <t>2</t>
    </r>
  </si>
  <si>
    <t>Total - Salary, Benefits and Uniform for Cleaners and Supervisor</t>
  </si>
  <si>
    <r>
      <t xml:space="preserve">5L x Wash &amp; Wax </t>
    </r>
    <r>
      <rPr>
        <b/>
        <sz val="11"/>
        <rFont val="Calibri"/>
        <family val="2"/>
      </rPr>
      <t>(quarterly)</t>
    </r>
  </si>
  <si>
    <r>
      <t xml:space="preserve">5L x Dashboard and Tyre polish </t>
    </r>
    <r>
      <rPr>
        <b/>
        <sz val="11"/>
        <rFont val="Calibri"/>
        <family val="2"/>
      </rPr>
      <t>(quartely)</t>
    </r>
  </si>
  <si>
    <r>
      <t xml:space="preserve">Heavy Duty black refuse bags (20 bags per roll) </t>
    </r>
    <r>
      <rPr>
        <b/>
        <sz val="11"/>
        <rFont val="Calibri"/>
        <family val="2"/>
      </rPr>
      <t>(quartely)</t>
    </r>
  </si>
  <si>
    <t>5.   Supply &amp; Rental of Cleaning Equipment</t>
  </si>
  <si>
    <r>
      <t xml:space="preserve">Vehicle wash </t>
    </r>
    <r>
      <rPr>
        <b/>
        <sz val="11"/>
        <rFont val="Calibri"/>
        <family val="2"/>
      </rPr>
      <t xml:space="preserve">(Weekly for allocated official vehicles) </t>
    </r>
  </si>
  <si>
    <r>
      <t xml:space="preserve">Deep cleaning of offices </t>
    </r>
    <r>
      <rPr>
        <b/>
        <sz val="11"/>
        <color theme="1"/>
        <rFont val="Calibri"/>
        <family val="2"/>
      </rPr>
      <t>(Quarterly)</t>
    </r>
  </si>
  <si>
    <r>
      <t xml:space="preserve">Deep cleaning of chairs </t>
    </r>
    <r>
      <rPr>
        <b/>
        <sz val="11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</si>
  <si>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1"/>
        <color theme="1"/>
        <rFont val="Calibri"/>
        <family val="2"/>
      </rPr>
      <t>(half yearly)</t>
    </r>
  </si>
  <si>
    <t>1.  Salaries, Benefits and Uniform for Project Manager</t>
  </si>
  <si>
    <t>SALARIES AND BENEFITS for Project Manager</t>
  </si>
  <si>
    <t>Project Manager Salary</t>
  </si>
  <si>
    <t>TOTAL COST for Cleaners salaries and benefits</t>
  </si>
  <si>
    <t>PROJECT MANAGER - Cluster 1</t>
  </si>
  <si>
    <t>Pricing Schedule ANNEXURE -B-</t>
  </si>
  <si>
    <t>Total cost for Bi-Monthly Grass Cutting and Yard Weed Control</t>
  </si>
  <si>
    <t>Total Grass Cutting and Yard Weed Control</t>
  </si>
  <si>
    <t>TOTAL GRASS CUTTING &amp; YARD WEED CONTROL</t>
  </si>
  <si>
    <r>
      <t xml:space="preserve">Grass cutting, Yard weed control and Cleaning </t>
    </r>
    <r>
      <rPr>
        <b/>
        <sz val="11"/>
        <color theme="1"/>
        <rFont val="Calibri"/>
        <family val="2"/>
      </rPr>
      <t>(every 2nd month)</t>
    </r>
  </si>
  <si>
    <t>No</t>
  </si>
  <si>
    <t>1 Jersey per Cleaner</t>
  </si>
  <si>
    <t>Pack of 6 Socks per Cleaner</t>
  </si>
  <si>
    <t>Total cost for Supply of Detergents and Other items for Cleaners &amp; Supervisor</t>
  </si>
  <si>
    <t>Total Direct Costs &amp; Uniform</t>
  </si>
  <si>
    <t>Total Labour Costs</t>
  </si>
  <si>
    <t>TOTAL DIRECT COSTS &amp; UNIFORM</t>
  </si>
  <si>
    <t>TOTAL LABOUR COSTS</t>
  </si>
  <si>
    <r>
      <t>VAT (</t>
    </r>
    <r>
      <rPr>
        <i/>
        <sz val="11"/>
        <color rgb="FF000000"/>
        <rFont val="Calibri"/>
        <family val="2"/>
      </rPr>
      <t>on Direct Costs, Grass Cutting and Overheads)</t>
    </r>
  </si>
  <si>
    <r>
      <t xml:space="preserve">CLUSTER 4 - MANDELA METRO DISTRICT &amp; SARAH BAARTMAN DISTRICT </t>
    </r>
    <r>
      <rPr>
        <sz val="12"/>
        <color theme="1"/>
        <rFont val="Calibri"/>
        <family val="2"/>
      </rPr>
      <t>incl Local Offices</t>
    </r>
  </si>
  <si>
    <t>CLUSTER 4
TOTAL BID PRICE</t>
  </si>
  <si>
    <t>Project Manager - Cluster 4</t>
  </si>
  <si>
    <t>TOTAL CLUSTER 4  BID  PRICE</t>
  </si>
  <si>
    <t>CLUSTER 4 
TOTAL BID PRICE</t>
  </si>
  <si>
    <t>PROJECT MANAGER - Cluster 4</t>
  </si>
  <si>
    <t>NELSON MANDELA METRO DISTRICT
TOTAL BID PRICE</t>
  </si>
  <si>
    <t>TOTAL MANDELA METRO DISTRICT BID PRICE</t>
  </si>
  <si>
    <t>CLUSTER 4 - NELSON MANDELA METRO DISTRICT incl Local Offices</t>
  </si>
  <si>
    <t>MANDELA METRO DISTRICT OFFICE</t>
  </si>
  <si>
    <t>BETHELSDORP LOCAL OFFICE</t>
  </si>
  <si>
    <t>IBHAYI LOCAL OFFICE</t>
  </si>
  <si>
    <t>MOTHERWELL LOCAL OFFICE</t>
  </si>
  <si>
    <t>WALMER LOCAL OFFICE</t>
  </si>
  <si>
    <t>UITENHAGE (Kariega) LOCAL OFFICE</t>
  </si>
  <si>
    <t>ZWIDE LOCAL OFFICE</t>
  </si>
  <si>
    <t>NELSON MANDELA METRO DISTRICT OFFICE</t>
  </si>
  <si>
    <t>UITENHAGE LOCAL OFFICE</t>
  </si>
  <si>
    <t>SARAH BAARTMAN DISTRICT OFFICE</t>
  </si>
  <si>
    <t>CLUSTER 4 - SARAH BAARTMAN DISTRICT incl Local Offices</t>
  </si>
  <si>
    <t>SARAH BAARTMAN DISTRICT
TOTAL BID PRICE</t>
  </si>
  <si>
    <t>TOTAL SARAH BAARTMAN DISTRICT BID PRICE</t>
  </si>
  <si>
    <r>
      <t xml:space="preserve">CLUSTER 4 - SARAH BAARTMAN DISTRICT </t>
    </r>
    <r>
      <rPr>
        <sz val="12"/>
        <color theme="1"/>
        <rFont val="Calibri"/>
        <family val="2"/>
      </rPr>
      <t>Incl Local Offices</t>
    </r>
  </si>
  <si>
    <t>GRAAFF REINET LOCAL OFFICE</t>
  </si>
  <si>
    <t>GRAHAMSTOWN LOCAL OFFICE</t>
  </si>
  <si>
    <t>HUMANSDORP LOCAL OFFICE</t>
  </si>
  <si>
    <t>KAREEDOUW LOCAL OFFICE</t>
  </si>
  <si>
    <t>KIRKWOOD LOCAL OFFICE</t>
  </si>
  <si>
    <t>PORT ALFRED LOCAL OFFICE</t>
  </si>
  <si>
    <t>SOMERSET EAST LOCAL OFFICE</t>
  </si>
  <si>
    <t>WILLOWMORE LOCAL OFFICE</t>
  </si>
  <si>
    <r>
      <t>Industrial Heavy duty carpet cleaner (wet and dry) for deep cleaning (</t>
    </r>
    <r>
      <rPr>
        <b/>
        <sz val="11"/>
        <rFont val="Calibri"/>
        <family val="2"/>
        <scheme val="minor"/>
      </rPr>
      <t>once per quarter)</t>
    </r>
  </si>
  <si>
    <r>
      <t xml:space="preserve">6.   SASSA Official Vehicles Wash </t>
    </r>
    <r>
      <rPr>
        <i/>
        <sz val="11"/>
        <rFont val="Calibri"/>
        <family val="2"/>
      </rPr>
      <t>(Weekly)</t>
    </r>
  </si>
  <si>
    <r>
      <t>Total cost for Official SASSA Vehicles Wash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(Weekly)</t>
    </r>
  </si>
  <si>
    <r>
      <t xml:space="preserve">8.   Pricing for Fumigation and Pest Control </t>
    </r>
    <r>
      <rPr>
        <i/>
        <sz val="11"/>
        <rFont val="Calibri"/>
        <family val="2"/>
      </rPr>
      <t>(quarterly)</t>
    </r>
  </si>
  <si>
    <r>
      <t xml:space="preserve">Pest control and Fumigation on office </t>
    </r>
    <r>
      <rPr>
        <b/>
        <sz val="11"/>
        <color theme="1"/>
        <rFont val="Calibri"/>
        <family val="2"/>
      </rPr>
      <t>(quarterly)</t>
    </r>
  </si>
  <si>
    <r>
      <t xml:space="preserve">9.   Pricing for Grass Cutting &amp; Yard Weed Control </t>
    </r>
    <r>
      <rPr>
        <i/>
        <sz val="11"/>
        <rFont val="Calibri"/>
        <family val="2"/>
      </rPr>
      <t>(every 2nd month)</t>
    </r>
  </si>
  <si>
    <t>SASSA 2026-27 Cleaning, Sanitation, Pool Car Wash, Fumigation &amp; Pest Control</t>
  </si>
  <si>
    <r>
      <t xml:space="preserve">OVERHEADS           </t>
    </r>
    <r>
      <rPr>
        <b/>
        <sz val="12"/>
        <color rgb="FFFF0000"/>
        <rFont val="Aptos Narrow"/>
        <family val="2"/>
      </rPr>
      <t>→→→</t>
    </r>
  </si>
  <si>
    <r>
      <t>334m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</si>
  <si>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592m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</si>
  <si>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519m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</si>
  <si>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348m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</si>
  <si>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400m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</si>
  <si>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249m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</si>
  <si>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240m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</si>
  <si>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457m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</si>
  <si>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</si>
  <si>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323m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</si>
  <si>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 xml:space="preserve">Feather Dusters (10's) </t>
    </r>
    <r>
      <rPr>
        <b/>
        <sz val="11"/>
        <rFont val="Calibri"/>
        <family val="2"/>
      </rPr>
      <t>( yearly)</t>
    </r>
  </si>
  <si>
    <r>
      <t>526m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</si>
  <si>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725m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</si>
  <si>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985m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</si>
  <si>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894m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</si>
  <si>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394m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</si>
  <si>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704m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</si>
  <si>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2998m</t>
    </r>
    <r>
      <rPr>
        <vertAlign val="superscript"/>
        <sz val="12"/>
        <color theme="1"/>
        <rFont val="Calibri"/>
        <family val="2"/>
        <scheme val="minor"/>
      </rPr>
      <t>2</t>
    </r>
  </si>
  <si>
    <r>
      <t xml:space="preserve">Duster Cloths (10's) </t>
    </r>
    <r>
      <rPr>
        <b/>
        <sz val="11"/>
        <rFont val="Calibri"/>
        <family val="2"/>
      </rPr>
      <t>( yearly)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</si>
</sst>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#0;###0"/>
    <numFmt numFmtId="165" formatCode="#,##0.00_ ;\-#,##0.00\ "/>
    <numFmt numFmtId="166" formatCode="0.0%"/>
    <numFmt numFmtId="167" formatCode="#,##0_ ;\-#,##0\ "/>
  </numFmts>
  <fonts count="38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rgb="FF000000"/>
      <name val="Calibri"/>
      <family val="2"/>
    </font>
    <font>
      <i/>
      <u/>
      <sz val="11"/>
      <color theme="1"/>
      <name val="Arial Narrow"/>
      <family val="2"/>
    </font>
    <font>
      <i/>
      <sz val="14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rgb="FF0070C0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0070C0"/>
      <name val="Calibri"/>
      <family val="2"/>
    </font>
    <font>
      <i/>
      <sz val="11"/>
      <color rgb="FF000000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i/>
      <sz val="11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0.3999450666829432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18">
    <xf numFmtId="0" fontId="0" fillId="0" borderId="0" xfId="0"/>
    <xf numFmtId="0" fontId="0" fillId="2" borderId="0" xfId="0" applyFill="1"/>
    <xf numFmtId="0" fontId="13" fillId="0" borderId="0" xfId="0" applyFont="1" applyAlignment="1">
      <alignment horizontal="center"/>
    </xf>
    <xf numFmtId="164" fontId="9" fillId="0" borderId="4" xfId="0" applyNumberFormat="1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8" xfId="0" quotePrefix="1" applyFont="1" applyBorder="1"/>
    <xf numFmtId="0" fontId="11" fillId="0" borderId="15" xfId="0" quotePrefix="1" applyFont="1" applyBorder="1"/>
    <xf numFmtId="0" fontId="11" fillId="0" borderId="8" xfId="0" applyFont="1" applyBorder="1"/>
    <xf numFmtId="0" fontId="11" fillId="0" borderId="15" xfId="0" applyFont="1" applyBorder="1" applyProtection="1">
      <protection locked="0"/>
    </xf>
    <xf numFmtId="166" fontId="16" fillId="0" borderId="38" xfId="2" applyNumberFormat="1" applyFont="1" applyBorder="1" applyAlignment="1">
      <alignment vertical="center"/>
    </xf>
    <xf numFmtId="0" fontId="11" fillId="0" borderId="8" xfId="0" applyFont="1" applyBorder="1" applyAlignment="1">
      <alignment wrapText="1"/>
    </xf>
    <xf numFmtId="0" fontId="22" fillId="0" borderId="0" xfId="0" applyFont="1"/>
    <xf numFmtId="0" fontId="4" fillId="0" borderId="48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4" fontId="2" fillId="0" borderId="6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34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4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8" xfId="0" quotePrefix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wrapText="1"/>
      <protection hidden="1"/>
    </xf>
    <xf numFmtId="0" fontId="8" fillId="0" borderId="1" xfId="0" applyFont="1" applyBorder="1" applyProtection="1">
      <protection hidden="1"/>
    </xf>
    <xf numFmtId="0" fontId="8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4" fontId="7" fillId="3" borderId="38" xfId="0" applyNumberFormat="1" applyFont="1" applyFill="1" applyBorder="1" applyProtection="1">
      <protection locked="0"/>
    </xf>
    <xf numFmtId="165" fontId="4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2" fillId="3" borderId="1" xfId="1" applyNumberFormat="1" applyFont="1" applyFill="1" applyBorder="1" applyAlignment="1" applyProtection="1">
      <alignment horizontal="center"/>
      <protection locked="0"/>
    </xf>
    <xf numFmtId="165" fontId="0" fillId="3" borderId="1" xfId="1" applyNumberFormat="1" applyFont="1" applyFill="1" applyBorder="1" applyAlignment="1" applyProtection="1">
      <alignment horizontal="center"/>
      <protection locked="0"/>
    </xf>
    <xf numFmtId="165" fontId="4" fillId="3" borderId="1" xfId="1" applyNumberFormat="1" applyFont="1" applyFill="1" applyBorder="1" applyAlignment="1" applyProtection="1">
      <alignment horizontal="center" wrapText="1"/>
      <protection locked="0"/>
    </xf>
    <xf numFmtId="4" fontId="8" fillId="3" borderId="1" xfId="0" applyNumberFormat="1" applyFont="1" applyFill="1" applyBorder="1" applyAlignment="1" applyProtection="1">
      <alignment horizontal="center"/>
      <protection locked="0"/>
    </xf>
    <xf numFmtId="4" fontId="4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6" fillId="3" borderId="1" xfId="1" applyNumberFormat="1" applyFont="1" applyFill="1" applyBorder="1" applyAlignment="1" applyProtection="1">
      <alignment horizontal="center" vertical="top" wrapText="1"/>
      <protection locked="0"/>
    </xf>
    <xf numFmtId="1" fontId="10" fillId="0" borderId="32" xfId="0" applyNumberFormat="1" applyFont="1" applyBorder="1" applyAlignment="1">
      <alignment horizontal="center" vertical="center"/>
    </xf>
    <xf numFmtId="4" fontId="10" fillId="0" borderId="33" xfId="0" applyNumberFormat="1" applyFont="1" applyBorder="1" applyAlignment="1">
      <alignment horizontal="center" vertical="center"/>
    </xf>
    <xf numFmtId="43" fontId="4" fillId="0" borderId="1" xfId="1" applyFont="1" applyBorder="1" applyAlignment="1" applyProtection="1">
      <alignment horizontal="center" vertical="top" wrapText="1"/>
      <protection hidden="1"/>
    </xf>
    <xf numFmtId="43" fontId="4" fillId="0" borderId="34" xfId="1" applyFont="1" applyBorder="1" applyAlignment="1" applyProtection="1">
      <alignment horizontal="center" vertical="top" wrapText="1"/>
      <protection hidden="1"/>
    </xf>
    <xf numFmtId="43" fontId="4" fillId="0" borderId="1" xfId="1" applyFont="1" applyBorder="1" applyAlignment="1" applyProtection="1">
      <alignment horizontal="center" wrapText="1"/>
      <protection hidden="1"/>
    </xf>
    <xf numFmtId="43" fontId="4" fillId="0" borderId="34" xfId="1" applyFont="1" applyBorder="1" applyAlignment="1" applyProtection="1">
      <alignment horizontal="center" wrapText="1"/>
      <protection hidden="1"/>
    </xf>
    <xf numFmtId="0" fontId="18" fillId="0" borderId="26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167" fontId="18" fillId="3" borderId="11" xfId="1" applyNumberFormat="1" applyFont="1" applyFill="1" applyBorder="1" applyAlignment="1" applyProtection="1">
      <alignment horizontal="center" wrapText="1"/>
      <protection locked="0"/>
    </xf>
    <xf numFmtId="0" fontId="18" fillId="0" borderId="27" xfId="0" applyFont="1" applyBorder="1" applyAlignment="1">
      <alignment horizontal="center" wrapText="1"/>
    </xf>
    <xf numFmtId="167" fontId="18" fillId="3" borderId="20" xfId="1" applyNumberFormat="1" applyFont="1" applyFill="1" applyBorder="1" applyAlignment="1" applyProtection="1">
      <alignment horizontal="center" wrapText="1"/>
      <protection locked="0"/>
    </xf>
    <xf numFmtId="1" fontId="9" fillId="0" borderId="1" xfId="1" applyNumberFormat="1" applyFont="1" applyBorder="1" applyAlignment="1" applyProtection="1">
      <alignment horizontal="center" vertical="top" wrapText="1"/>
    </xf>
    <xf numFmtId="165" fontId="6" fillId="3" borderId="1" xfId="1" applyNumberFormat="1" applyFont="1" applyFill="1" applyBorder="1" applyAlignment="1" applyProtection="1">
      <alignment horizontal="center" wrapText="1"/>
      <protection locked="0"/>
    </xf>
    <xf numFmtId="0" fontId="23" fillId="0" borderId="0" xfId="0" quotePrefix="1" applyFont="1"/>
    <xf numFmtId="0" fontId="0" fillId="0" borderId="49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4" fontId="1" fillId="0" borderId="10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1" fillId="0" borderId="15" xfId="0" applyNumberFormat="1" applyFont="1" applyBorder="1" applyAlignment="1">
      <alignment horizontal="right" wrapText="1"/>
    </xf>
    <xf numFmtId="4" fontId="1" fillId="0" borderId="21" xfId="0" applyNumberFormat="1" applyFont="1" applyBorder="1" applyAlignment="1">
      <alignment horizontal="right" wrapText="1"/>
    </xf>
    <xf numFmtId="4" fontId="1" fillId="0" borderId="17" xfId="0" applyNumberFormat="1" applyFont="1" applyBorder="1" applyAlignment="1">
      <alignment horizontal="right" wrapText="1"/>
    </xf>
    <xf numFmtId="4" fontId="1" fillId="0" borderId="18" xfId="0" applyNumberFormat="1" applyFont="1" applyBorder="1" applyAlignment="1">
      <alignment horizontal="right" wrapText="1"/>
    </xf>
    <xf numFmtId="0" fontId="0" fillId="0" borderId="0" xfId="0" applyAlignment="1">
      <alignment vertical="center"/>
    </xf>
    <xf numFmtId="4" fontId="7" fillId="3" borderId="49" xfId="0" applyNumberFormat="1" applyFont="1" applyFill="1" applyBorder="1" applyProtection="1">
      <protection hidden="1"/>
    </xf>
    <xf numFmtId="4" fontId="7" fillId="3" borderId="38" xfId="0" applyNumberFormat="1" applyFont="1" applyFill="1" applyBorder="1" applyProtection="1">
      <protection hidden="1"/>
    </xf>
    <xf numFmtId="0" fontId="17" fillId="0" borderId="0" xfId="0" applyFont="1"/>
    <xf numFmtId="0" fontId="18" fillId="0" borderId="23" xfId="0" applyFont="1" applyBorder="1" applyAlignment="1">
      <alignment horizontal="center" wrapText="1"/>
    </xf>
    <xf numFmtId="0" fontId="18" fillId="0" borderId="26" xfId="0" applyFont="1" applyBorder="1" applyAlignment="1" applyProtection="1">
      <alignment horizontal="center" wrapText="1"/>
      <protection locked="0"/>
    </xf>
    <xf numFmtId="0" fontId="18" fillId="0" borderId="23" xfId="0" applyFont="1" applyBorder="1" applyAlignment="1" applyProtection="1">
      <alignment horizontal="center" wrapText="1"/>
      <protection locked="0"/>
    </xf>
    <xf numFmtId="0" fontId="0" fillId="0" borderId="52" xfId="0" quotePrefix="1" applyBorder="1" applyAlignment="1">
      <alignment horizontal="center"/>
    </xf>
    <xf numFmtId="165" fontId="2" fillId="3" borderId="2" xfId="1" applyNumberFormat="1" applyFont="1" applyFill="1" applyBorder="1" applyAlignment="1" applyProtection="1">
      <alignment horizontal="center"/>
      <protection locked="0"/>
    </xf>
    <xf numFmtId="4" fontId="10" fillId="0" borderId="53" xfId="0" applyNumberFormat="1" applyFont="1" applyBorder="1" applyAlignment="1" applyProtection="1">
      <alignment horizontal="right" vertical="center"/>
      <protection hidden="1"/>
    </xf>
    <xf numFmtId="4" fontId="10" fillId="0" borderId="40" xfId="0" applyNumberFormat="1" applyFont="1" applyBorder="1" applyAlignment="1" applyProtection="1">
      <alignment horizontal="right" vertical="center"/>
      <protection hidden="1"/>
    </xf>
    <xf numFmtId="0" fontId="8" fillId="2" borderId="1" xfId="0" applyFont="1" applyFill="1" applyBorder="1"/>
    <xf numFmtId="0" fontId="4" fillId="0" borderId="2" xfId="0" applyFont="1" applyBorder="1" applyAlignment="1">
      <alignment horizontal="left" vertical="top" wrapText="1"/>
    </xf>
    <xf numFmtId="4" fontId="8" fillId="3" borderId="2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top" wrapText="1"/>
      <protection hidden="1"/>
    </xf>
    <xf numFmtId="4" fontId="4" fillId="3" borderId="2" xfId="1" applyNumberFormat="1" applyFont="1" applyFill="1" applyBorder="1" applyAlignment="1" applyProtection="1">
      <alignment horizontal="center" vertical="top" wrapText="1"/>
      <protection locked="0"/>
    </xf>
    <xf numFmtId="165" fontId="6" fillId="3" borderId="2" xfId="1" applyNumberFormat="1" applyFont="1" applyFill="1" applyBorder="1" applyAlignment="1" applyProtection="1">
      <alignment horizontal="center" vertical="top" wrapText="1"/>
      <protection locked="0"/>
    </xf>
    <xf numFmtId="4" fontId="4" fillId="3" borderId="2" xfId="0" applyNumberFormat="1" applyFont="1" applyFill="1" applyBorder="1" applyAlignment="1" applyProtection="1">
      <alignment horizontal="center"/>
      <protection locked="0"/>
    </xf>
    <xf numFmtId="165" fontId="0" fillId="3" borderId="2" xfId="1" applyNumberFormat="1" applyFont="1" applyFill="1" applyBorder="1" applyAlignment="1" applyProtection="1">
      <alignment horizontal="center"/>
      <protection locked="0"/>
    </xf>
    <xf numFmtId="4" fontId="7" fillId="0" borderId="53" xfId="0" applyNumberFormat="1" applyFont="1" applyBorder="1" applyAlignment="1" applyProtection="1">
      <alignment horizontal="right" vertical="center"/>
      <protection hidden="1"/>
    </xf>
    <xf numFmtId="4" fontId="7" fillId="0" borderId="40" xfId="0" applyNumberFormat="1" applyFont="1" applyBorder="1" applyAlignment="1" applyProtection="1">
      <alignment horizontal="right" vertical="center"/>
      <protection hidden="1"/>
    </xf>
    <xf numFmtId="0" fontId="10" fillId="0" borderId="5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2" borderId="27" xfId="0" applyFill="1" applyBorder="1"/>
    <xf numFmtId="0" fontId="2" fillId="0" borderId="1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left" wrapText="1"/>
    </xf>
    <xf numFmtId="4" fontId="7" fillId="3" borderId="58" xfId="0" applyNumberFormat="1" applyFont="1" applyFill="1" applyBorder="1" applyProtection="1">
      <protection hidden="1"/>
    </xf>
    <xf numFmtId="4" fontId="7" fillId="3" borderId="59" xfId="0" applyNumberFormat="1" applyFont="1" applyFill="1" applyBorder="1" applyProtection="1">
      <protection hidden="1"/>
    </xf>
    <xf numFmtId="164" fontId="9" fillId="0" borderId="6" xfId="0" applyNumberFormat="1" applyFont="1" applyBorder="1" applyAlignment="1">
      <alignment horizontal="center" vertical="top" wrapText="1"/>
    </xf>
    <xf numFmtId="165" fontId="4" fillId="0" borderId="1" xfId="1" applyNumberFormat="1" applyFont="1" applyFill="1" applyBorder="1" applyAlignment="1" applyProtection="1">
      <alignment horizontal="center" vertical="top" wrapText="1"/>
      <protection hidden="1"/>
    </xf>
    <xf numFmtId="4" fontId="4" fillId="0" borderId="1" xfId="1" applyNumberFormat="1" applyFont="1" applyBorder="1" applyAlignment="1" applyProtection="1">
      <alignment horizontal="right" vertical="top" wrapText="1"/>
      <protection hidden="1"/>
    </xf>
    <xf numFmtId="0" fontId="4" fillId="0" borderId="2" xfId="0" applyFont="1" applyBorder="1" applyAlignment="1">
      <alignment horizontal="left" wrapText="1"/>
    </xf>
    <xf numFmtId="1" fontId="9" fillId="0" borderId="2" xfId="1" applyNumberFormat="1" applyFont="1" applyBorder="1" applyAlignment="1" applyProtection="1">
      <alignment horizontal="center" vertical="top" wrapText="1"/>
    </xf>
    <xf numFmtId="165" fontId="4" fillId="3" borderId="2" xfId="1" applyNumberFormat="1" applyFont="1" applyFill="1" applyBorder="1" applyAlignment="1" applyProtection="1">
      <alignment horizontal="center" vertical="top" wrapText="1"/>
      <protection locked="0"/>
    </xf>
    <xf numFmtId="43" fontId="4" fillId="0" borderId="2" xfId="1" applyFont="1" applyBorder="1" applyAlignment="1" applyProtection="1">
      <alignment horizontal="center" vertical="top" wrapText="1"/>
      <protection hidden="1"/>
    </xf>
    <xf numFmtId="43" fontId="4" fillId="0" borderId="32" xfId="1" applyFont="1" applyBorder="1" applyAlignment="1" applyProtection="1">
      <alignment horizontal="center" vertical="top" wrapText="1"/>
      <protection hidden="1"/>
    </xf>
    <xf numFmtId="164" fontId="5" fillId="0" borderId="53" xfId="0" applyNumberFormat="1" applyFont="1" applyBorder="1" applyAlignment="1">
      <alignment horizontal="center" vertical="center" wrapText="1"/>
    </xf>
    <xf numFmtId="4" fontId="4" fillId="0" borderId="49" xfId="0" applyNumberFormat="1" applyFont="1" applyBorder="1" applyAlignment="1" applyProtection="1">
      <alignment vertical="center"/>
      <protection hidden="1"/>
    </xf>
    <xf numFmtId="4" fontId="4" fillId="0" borderId="43" xfId="0" applyNumberFormat="1" applyFont="1" applyBorder="1" applyAlignment="1" applyProtection="1">
      <alignment vertical="center"/>
      <protection hidden="1"/>
    </xf>
    <xf numFmtId="4" fontId="4" fillId="0" borderId="24" xfId="0" applyNumberFormat="1" applyFont="1" applyBorder="1" applyAlignment="1" applyProtection="1">
      <alignment vertical="center"/>
      <protection hidden="1"/>
    </xf>
    <xf numFmtId="4" fontId="4" fillId="0" borderId="34" xfId="0" applyNumberFormat="1" applyFont="1" applyBorder="1" applyAlignment="1" applyProtection="1">
      <alignment vertical="center"/>
      <protection hidden="1"/>
    </xf>
    <xf numFmtId="4" fontId="4" fillId="0" borderId="38" xfId="0" applyNumberFormat="1" applyFont="1" applyBorder="1" applyAlignment="1" applyProtection="1">
      <alignment vertical="center"/>
      <protection hidden="1"/>
    </xf>
    <xf numFmtId="4" fontId="4" fillId="0" borderId="35" xfId="0" applyNumberFormat="1" applyFont="1" applyBorder="1" applyAlignment="1" applyProtection="1">
      <alignment vertical="center"/>
      <protection hidden="1"/>
    </xf>
    <xf numFmtId="4" fontId="7" fillId="0" borderId="49" xfId="0" applyNumberFormat="1" applyFont="1" applyBorder="1" applyProtection="1">
      <protection hidden="1"/>
    </xf>
    <xf numFmtId="4" fontId="7" fillId="0" borderId="43" xfId="0" applyNumberFormat="1" applyFont="1" applyBorder="1" applyProtection="1">
      <protection hidden="1"/>
    </xf>
    <xf numFmtId="4" fontId="7" fillId="0" borderId="24" xfId="0" applyNumberFormat="1" applyFont="1" applyBorder="1" applyProtection="1">
      <protection hidden="1"/>
    </xf>
    <xf numFmtId="4" fontId="7" fillId="0" borderId="34" xfId="0" applyNumberFormat="1" applyFont="1" applyBorder="1" applyProtection="1">
      <protection hidden="1"/>
    </xf>
    <xf numFmtId="4" fontId="7" fillId="0" borderId="38" xfId="0" applyNumberFormat="1" applyFont="1" applyBorder="1" applyProtection="1">
      <protection hidden="1"/>
    </xf>
    <xf numFmtId="4" fontId="7" fillId="0" borderId="35" xfId="0" applyNumberFormat="1" applyFont="1" applyBorder="1" applyProtection="1">
      <protection hidden="1"/>
    </xf>
    <xf numFmtId="4" fontId="16" fillId="0" borderId="50" xfId="0" applyNumberFormat="1" applyFont="1" applyBorder="1" applyProtection="1">
      <protection hidden="1"/>
    </xf>
    <xf numFmtId="4" fontId="16" fillId="0" borderId="44" xfId="0" applyNumberFormat="1" applyFont="1" applyBorder="1" applyProtection="1">
      <protection hidden="1"/>
    </xf>
    <xf numFmtId="0" fontId="18" fillId="0" borderId="33" xfId="0" applyFont="1" applyBorder="1" applyAlignment="1" applyProtection="1">
      <alignment horizontal="center" wrapText="1"/>
      <protection hidden="1"/>
    </xf>
    <xf numFmtId="0" fontId="19" fillId="0" borderId="33" xfId="0" applyFont="1" applyBorder="1" applyAlignment="1" applyProtection="1">
      <alignment horizontal="center" wrapText="1"/>
      <protection hidden="1"/>
    </xf>
    <xf numFmtId="0" fontId="19" fillId="0" borderId="34" xfId="0" applyFont="1" applyBorder="1" applyAlignment="1" applyProtection="1">
      <alignment horizontal="center" wrapText="1"/>
      <protection hidden="1"/>
    </xf>
    <xf numFmtId="4" fontId="16" fillId="0" borderId="38" xfId="0" applyNumberFormat="1" applyFont="1" applyBorder="1" applyProtection="1">
      <protection hidden="1"/>
    </xf>
    <xf numFmtId="4" fontId="16" fillId="0" borderId="35" xfId="0" applyNumberFormat="1" applyFont="1" applyBorder="1" applyProtection="1">
      <protection hidden="1"/>
    </xf>
    <xf numFmtId="43" fontId="4" fillId="0" borderId="27" xfId="1" applyFont="1" applyBorder="1" applyAlignment="1" applyProtection="1">
      <alignment horizontal="center" vertical="top" wrapText="1"/>
      <protection hidden="1"/>
    </xf>
    <xf numFmtId="43" fontId="4" fillId="0" borderId="35" xfId="1" applyFont="1" applyBorder="1" applyAlignment="1" applyProtection="1">
      <alignment horizontal="center" vertical="top" wrapText="1"/>
      <protection hidden="1"/>
    </xf>
    <xf numFmtId="1" fontId="9" fillId="0" borderId="1" xfId="1" applyNumberFormat="1" applyFont="1" applyBorder="1" applyAlignment="1" applyProtection="1">
      <alignment horizontal="center" vertical="top" wrapText="1"/>
      <protection hidden="1"/>
    </xf>
    <xf numFmtId="1" fontId="9" fillId="0" borderId="34" xfId="1" applyNumberFormat="1" applyFont="1" applyBorder="1" applyAlignment="1" applyProtection="1">
      <alignment horizontal="center" vertical="top" wrapText="1"/>
      <protection hidden="1"/>
    </xf>
    <xf numFmtId="43" fontId="4" fillId="0" borderId="2" xfId="1" applyFont="1" applyBorder="1" applyAlignment="1" applyProtection="1">
      <alignment horizontal="center" wrapText="1"/>
      <protection hidden="1"/>
    </xf>
    <xf numFmtId="43" fontId="4" fillId="0" borderId="32" xfId="1" applyFont="1" applyBorder="1" applyAlignment="1" applyProtection="1">
      <alignment horizontal="center" wrapText="1"/>
      <protection hidden="1"/>
    </xf>
    <xf numFmtId="43" fontId="6" fillId="0" borderId="1" xfId="1" applyFont="1" applyBorder="1" applyAlignment="1" applyProtection="1">
      <alignment horizontal="center" vertical="top" wrapText="1"/>
      <protection hidden="1"/>
    </xf>
    <xf numFmtId="43" fontId="6" fillId="0" borderId="34" xfId="1" applyFont="1" applyBorder="1" applyAlignment="1" applyProtection="1">
      <alignment horizontal="center" vertical="top" wrapText="1"/>
      <protection hidden="1"/>
    </xf>
    <xf numFmtId="43" fontId="6" fillId="0" borderId="2" xfId="1" applyFont="1" applyBorder="1" applyAlignment="1" applyProtection="1">
      <alignment horizontal="center" vertical="top" wrapText="1"/>
      <protection hidden="1"/>
    </xf>
    <xf numFmtId="43" fontId="6" fillId="0" borderId="32" xfId="1" applyFont="1" applyBorder="1" applyAlignment="1" applyProtection="1">
      <alignment horizontal="center" vertical="top" wrapText="1"/>
      <protection hidden="1"/>
    </xf>
    <xf numFmtId="43" fontId="9" fillId="0" borderId="24" xfId="1" applyFont="1" applyFill="1" applyBorder="1" applyAlignment="1" applyProtection="1">
      <alignment vertical="center" wrapText="1"/>
      <protection hidden="1"/>
    </xf>
    <xf numFmtId="43" fontId="9" fillId="0" borderId="34" xfId="1" applyFont="1" applyFill="1" applyBorder="1" applyAlignment="1" applyProtection="1">
      <alignment vertical="center" wrapText="1"/>
      <protection hidden="1"/>
    </xf>
    <xf numFmtId="43" fontId="9" fillId="0" borderId="38" xfId="1" applyFont="1" applyFill="1" applyBorder="1" applyAlignment="1" applyProtection="1">
      <alignment vertical="center" wrapText="1"/>
      <protection hidden="1"/>
    </xf>
    <xf numFmtId="43" fontId="9" fillId="0" borderId="35" xfId="1" applyFont="1" applyFill="1" applyBorder="1" applyAlignment="1" applyProtection="1">
      <alignment vertical="center" wrapText="1"/>
      <protection hidden="1"/>
    </xf>
    <xf numFmtId="0" fontId="10" fillId="4" borderId="32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8" fillId="4" borderId="40" xfId="0" applyFont="1" applyFill="1" applyBorder="1" applyAlignment="1">
      <alignment horizont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3" fontId="5" fillId="0" borderId="53" xfId="1" applyFont="1" applyFill="1" applyBorder="1" applyAlignment="1" applyProtection="1">
      <alignment horizontal="center" vertical="center" wrapText="1"/>
      <protection hidden="1"/>
    </xf>
    <xf numFmtId="43" fontId="5" fillId="0" borderId="53" xfId="1" applyFont="1" applyFill="1" applyBorder="1" applyAlignment="1" applyProtection="1">
      <alignment horizontal="center" vertical="top" wrapText="1"/>
      <protection hidden="1"/>
    </xf>
    <xf numFmtId="43" fontId="24" fillId="0" borderId="53" xfId="1" applyFont="1" applyFill="1" applyBorder="1" applyAlignment="1" applyProtection="1">
      <alignment horizontal="center" vertical="center" wrapText="1"/>
      <protection hidden="1"/>
    </xf>
    <xf numFmtId="0" fontId="29" fillId="0" borderId="1" xfId="0" applyFont="1" applyBorder="1" applyAlignment="1" applyProtection="1">
      <alignment horizontal="center"/>
      <protection hidden="1"/>
    </xf>
    <xf numFmtId="165" fontId="0" fillId="3" borderId="2" xfId="1" applyNumberFormat="1" applyFont="1" applyFill="1" applyBorder="1" applyAlignment="1" applyProtection="1">
      <alignment horizontal="center"/>
      <protection hidden="1"/>
    </xf>
    <xf numFmtId="0" fontId="11" fillId="0" borderId="15" xfId="0" applyFont="1" applyBorder="1" applyAlignment="1" applyProtection="1">
      <alignment horizontal="center"/>
      <protection hidden="1"/>
    </xf>
    <xf numFmtId="0" fontId="11" fillId="0" borderId="8" xfId="0" applyFont="1" applyBorder="1" applyProtection="1">
      <protection hidden="1"/>
    </xf>
    <xf numFmtId="0" fontId="17" fillId="0" borderId="16" xfId="0" applyFont="1" applyBorder="1" applyProtection="1">
      <protection hidden="1"/>
    </xf>
    <xf numFmtId="0" fontId="17" fillId="0" borderId="17" xfId="0" applyFont="1" applyBorder="1" applyProtection="1">
      <protection hidden="1"/>
    </xf>
    <xf numFmtId="0" fontId="17" fillId="0" borderId="18" xfId="0" applyFont="1" applyBorder="1" applyProtection="1">
      <protection hidden="1"/>
    </xf>
    <xf numFmtId="0" fontId="20" fillId="0" borderId="12" xfId="0" applyFont="1" applyBorder="1" applyAlignment="1" applyProtection="1">
      <alignment horizontal="center" wrapText="1"/>
      <protection hidden="1"/>
    </xf>
    <xf numFmtId="0" fontId="20" fillId="0" borderId="13" xfId="0" applyFont="1" applyBorder="1" applyAlignment="1" applyProtection="1">
      <alignment horizontal="center" wrapText="1"/>
      <protection hidden="1"/>
    </xf>
    <xf numFmtId="0" fontId="18" fillId="0" borderId="14" xfId="0" applyFont="1" applyBorder="1" applyAlignment="1" applyProtection="1">
      <alignment horizontal="center" wrapText="1"/>
      <protection hidden="1"/>
    </xf>
    <xf numFmtId="0" fontId="0" fillId="0" borderId="49" xfId="0" quotePrefix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vertical="center"/>
      <protection hidden="1"/>
    </xf>
    <xf numFmtId="0" fontId="0" fillId="0" borderId="41" xfId="0" quotePrefix="1" applyBorder="1" applyAlignment="1" applyProtection="1">
      <alignment horizontal="center" vertical="center"/>
      <protection hidden="1"/>
    </xf>
    <xf numFmtId="0" fontId="4" fillId="0" borderId="48" xfId="0" applyFont="1" applyBorder="1" applyAlignment="1" applyProtection="1">
      <alignment vertical="center"/>
      <protection hidden="1"/>
    </xf>
    <xf numFmtId="0" fontId="4" fillId="0" borderId="4" xfId="0" applyFont="1" applyBorder="1" applyAlignment="1" applyProtection="1">
      <alignment vertical="center"/>
      <protection hidden="1"/>
    </xf>
    <xf numFmtId="166" fontId="16" fillId="0" borderId="38" xfId="2" applyNumberFormat="1" applyFont="1" applyBorder="1" applyAlignment="1" applyProtection="1">
      <alignment vertical="center"/>
      <protection hidden="1"/>
    </xf>
    <xf numFmtId="0" fontId="20" fillId="0" borderId="8" xfId="0" applyFont="1" applyBorder="1" applyAlignment="1" applyProtection="1">
      <alignment horizontal="center" wrapText="1"/>
      <protection hidden="1"/>
    </xf>
    <xf numFmtId="0" fontId="20" fillId="0" borderId="0" xfId="0" applyFont="1" applyAlignment="1" applyProtection="1">
      <alignment horizontal="center" wrapText="1"/>
      <protection hidden="1"/>
    </xf>
    <xf numFmtId="0" fontId="18" fillId="0" borderId="15" xfId="0" applyFont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164" fontId="9" fillId="0" borderId="1" xfId="0" applyNumberFormat="1" applyFont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164" fontId="9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4" fillId="0" borderId="1" xfId="0" applyNumberFormat="1" applyFont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 applyProtection="1">
      <alignment horizontal="center" vertical="top" wrapText="1"/>
      <protection hidden="1"/>
    </xf>
    <xf numFmtId="164" fontId="9" fillId="0" borderId="4" xfId="0" applyNumberFormat="1" applyFont="1" applyBorder="1" applyAlignment="1" applyProtection="1">
      <alignment horizontal="center" vertical="top" wrapText="1"/>
      <protection hidden="1"/>
    </xf>
    <xf numFmtId="164" fontId="4" fillId="0" borderId="4" xfId="0" applyNumberFormat="1" applyFont="1" applyBorder="1" applyAlignment="1" applyProtection="1">
      <alignment horizontal="center" vertical="top" wrapText="1"/>
      <protection hidden="1"/>
    </xf>
    <xf numFmtId="164" fontId="9" fillId="0" borderId="2" xfId="0" applyNumberFormat="1" applyFont="1" applyBorder="1" applyAlignment="1" applyProtection="1">
      <alignment horizontal="center" vertical="top" wrapText="1"/>
      <protection hidden="1"/>
    </xf>
    <xf numFmtId="164" fontId="9" fillId="0" borderId="1" xfId="0" applyNumberFormat="1" applyFont="1" applyBorder="1" applyAlignment="1" applyProtection="1">
      <alignment horizontal="center" wrapText="1"/>
      <protection hidden="1"/>
    </xf>
    <xf numFmtId="0" fontId="18" fillId="0" borderId="3" xfId="0" applyFont="1" applyBorder="1" applyAlignment="1" applyProtection="1">
      <alignment horizontal="center" wrapText="1"/>
      <protection hidden="1"/>
    </xf>
    <xf numFmtId="0" fontId="18" fillId="0" borderId="27" xfId="0" applyFont="1" applyBorder="1" applyAlignment="1" applyProtection="1">
      <alignment horizontal="center" wrapText="1"/>
      <protection hidden="1"/>
    </xf>
    <xf numFmtId="0" fontId="30" fillId="0" borderId="1" xfId="0" applyFont="1" applyBorder="1" applyAlignment="1" applyProtection="1">
      <alignment horizontal="center"/>
      <protection hidden="1"/>
    </xf>
    <xf numFmtId="164" fontId="4" fillId="0" borderId="1" xfId="0" applyNumberFormat="1" applyFont="1" applyBorder="1" applyAlignment="1" applyProtection="1">
      <alignment horizontal="center" vertical="top" wrapText="1"/>
      <protection locked="0" hidden="1"/>
    </xf>
    <xf numFmtId="0" fontId="4" fillId="2" borderId="1" xfId="0" applyFont="1" applyFill="1" applyBorder="1" applyAlignment="1" applyProtection="1">
      <alignment horizontal="center" vertical="top" wrapText="1"/>
      <protection locked="0" hidden="1"/>
    </xf>
    <xf numFmtId="164" fontId="9" fillId="0" borderId="1" xfId="0" applyNumberFormat="1" applyFont="1" applyBorder="1" applyAlignment="1" applyProtection="1">
      <alignment horizontal="center" vertical="top" wrapText="1"/>
      <protection locked="0" hidden="1"/>
    </xf>
    <xf numFmtId="0" fontId="4" fillId="0" borderId="4" xfId="0" applyFont="1" applyBorder="1" applyAlignment="1" applyProtection="1">
      <alignment horizontal="center" vertical="top" wrapText="1"/>
      <protection locked="0" hidden="1"/>
    </xf>
    <xf numFmtId="164" fontId="9" fillId="0" borderId="4" xfId="0" applyNumberFormat="1" applyFont="1" applyBorder="1" applyAlignment="1" applyProtection="1">
      <alignment horizontal="center" vertical="top" wrapText="1"/>
      <protection locked="0" hidden="1"/>
    </xf>
    <xf numFmtId="164" fontId="4" fillId="0" borderId="4" xfId="0" applyNumberFormat="1" applyFont="1" applyBorder="1" applyAlignment="1" applyProtection="1">
      <alignment horizontal="center" vertical="top" wrapText="1"/>
      <protection locked="0" hidden="1"/>
    </xf>
    <xf numFmtId="164" fontId="9" fillId="0" borderId="2" xfId="0" applyNumberFormat="1" applyFont="1" applyBorder="1" applyAlignment="1" applyProtection="1">
      <alignment horizontal="center" vertical="top" wrapText="1"/>
      <protection locked="0" hidden="1"/>
    </xf>
    <xf numFmtId="4" fontId="16" fillId="0" borderId="24" xfId="0" applyNumberFormat="1" applyFont="1" applyBorder="1" applyAlignment="1" applyProtection="1">
      <alignment vertical="center"/>
      <protection hidden="1"/>
    </xf>
    <xf numFmtId="4" fontId="16" fillId="0" borderId="34" xfId="0" applyNumberFormat="1" applyFont="1" applyBorder="1" applyAlignment="1" applyProtection="1">
      <alignment vertical="center"/>
      <protection hidden="1"/>
    </xf>
    <xf numFmtId="43" fontId="9" fillId="0" borderId="25" xfId="1" applyFont="1" applyFill="1" applyBorder="1" applyAlignment="1" applyProtection="1">
      <alignment vertical="center" wrapText="1"/>
      <protection hidden="1"/>
    </xf>
    <xf numFmtId="43" fontId="5" fillId="0" borderId="17" xfId="1" applyFont="1" applyFill="1" applyBorder="1" applyAlignment="1" applyProtection="1">
      <alignment vertical="center" wrapText="1"/>
      <protection hidden="1"/>
    </xf>
    <xf numFmtId="0" fontId="25" fillId="5" borderId="0" xfId="0" quotePrefix="1" applyFont="1" applyFill="1" applyProtection="1">
      <protection locked="0"/>
    </xf>
    <xf numFmtId="0" fontId="11" fillId="5" borderId="0" xfId="0" applyFont="1" applyFill="1" applyProtection="1">
      <protection locked="0"/>
    </xf>
    <xf numFmtId="0" fontId="18" fillId="5" borderId="40" xfId="0" applyFont="1" applyFill="1" applyBorder="1" applyAlignment="1" applyProtection="1">
      <alignment horizontal="center" wrapText="1"/>
      <protection hidden="1"/>
    </xf>
    <xf numFmtId="0" fontId="13" fillId="5" borderId="32" xfId="0" applyFont="1" applyFill="1" applyBorder="1" applyAlignment="1" applyProtection="1">
      <alignment horizontal="center" vertical="center"/>
      <protection hidden="1"/>
    </xf>
    <xf numFmtId="0" fontId="13" fillId="5" borderId="44" xfId="0" applyFont="1" applyFill="1" applyBorder="1" applyAlignment="1" applyProtection="1">
      <alignment horizontal="center" vertical="center"/>
      <protection hidden="1"/>
    </xf>
    <xf numFmtId="4" fontId="7" fillId="5" borderId="38" xfId="0" applyNumberFormat="1" applyFont="1" applyFill="1" applyBorder="1" applyProtection="1">
      <protection hidden="1"/>
    </xf>
    <xf numFmtId="4" fontId="7" fillId="5" borderId="35" xfId="0" applyNumberFormat="1" applyFont="1" applyFill="1" applyBorder="1" applyProtection="1">
      <protection hidden="1"/>
    </xf>
    <xf numFmtId="0" fontId="10" fillId="5" borderId="32" xfId="0" applyFont="1" applyFill="1" applyBorder="1" applyAlignment="1" applyProtection="1">
      <alignment horizontal="center" vertical="center"/>
      <protection hidden="1"/>
    </xf>
    <xf numFmtId="0" fontId="10" fillId="5" borderId="44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Protection="1">
      <protection locked="0"/>
    </xf>
    <xf numFmtId="0" fontId="25" fillId="0" borderId="0" xfId="0" applyFont="1" applyAlignment="1">
      <alignment horizontal="left"/>
    </xf>
    <xf numFmtId="0" fontId="0" fillId="3" borderId="12" xfId="0" applyFill="1" applyBorder="1"/>
    <xf numFmtId="0" fontId="0" fillId="3" borderId="13" xfId="0" applyFill="1" applyBorder="1"/>
    <xf numFmtId="4" fontId="0" fillId="3" borderId="13" xfId="0" applyNumberFormat="1" applyFill="1" applyBorder="1" applyAlignment="1">
      <alignment horizontal="right"/>
    </xf>
    <xf numFmtId="4" fontId="0" fillId="3" borderId="14" xfId="0" applyNumberFormat="1" applyFill="1" applyBorder="1" applyAlignment="1">
      <alignment horizontal="right"/>
    </xf>
    <xf numFmtId="0" fontId="25" fillId="3" borderId="0" xfId="0" applyFont="1" applyFill="1" applyAlignment="1" applyProtection="1">
      <alignment horizontal="left"/>
      <protection hidden="1"/>
    </xf>
    <xf numFmtId="0" fontId="11" fillId="3" borderId="0" xfId="0" applyFont="1" applyFill="1" applyAlignment="1">
      <alignment horizontal="left"/>
    </xf>
    <xf numFmtId="4" fontId="11" fillId="3" borderId="0" xfId="0" applyNumberFormat="1" applyFont="1" applyFill="1" applyAlignment="1">
      <alignment horizontal="right"/>
    </xf>
    <xf numFmtId="4" fontId="11" fillId="3" borderId="15" xfId="0" applyNumberFormat="1" applyFont="1" applyFill="1" applyBorder="1" applyAlignment="1">
      <alignment horizontal="right"/>
    </xf>
    <xf numFmtId="164" fontId="9" fillId="0" borderId="48" xfId="0" applyNumberFormat="1" applyFont="1" applyBorder="1" applyAlignment="1">
      <alignment horizontal="center" vertical="top" wrapText="1"/>
    </xf>
    <xf numFmtId="164" fontId="9" fillId="0" borderId="7" xfId="0" applyNumberFormat="1" applyFont="1" applyBorder="1" applyAlignment="1" applyProtection="1">
      <alignment horizontal="center" vertical="top" wrapText="1"/>
      <protection locked="0"/>
    </xf>
    <xf numFmtId="4" fontId="2" fillId="0" borderId="7" xfId="0" applyNumberFormat="1" applyFont="1" applyBorder="1" applyAlignment="1">
      <alignment horizontal="right"/>
    </xf>
    <xf numFmtId="4" fontId="2" fillId="0" borderId="11" xfId="0" applyNumberFormat="1" applyFont="1" applyBorder="1" applyAlignment="1">
      <alignment horizontal="right"/>
    </xf>
    <xf numFmtId="4" fontId="2" fillId="0" borderId="33" xfId="0" applyNumberFormat="1" applyFont="1" applyBorder="1" applyAlignment="1">
      <alignment horizontal="right"/>
    </xf>
    <xf numFmtId="1" fontId="10" fillId="3" borderId="55" xfId="0" applyNumberFormat="1" applyFont="1" applyFill="1" applyBorder="1" applyAlignment="1">
      <alignment horizontal="center" vertical="center"/>
    </xf>
    <xf numFmtId="4" fontId="10" fillId="3" borderId="44" xfId="0" applyNumberFormat="1" applyFont="1" applyFill="1" applyBorder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17" fillId="3" borderId="16" xfId="0" applyFont="1" applyFill="1" applyBorder="1"/>
    <xf numFmtId="4" fontId="7" fillId="3" borderId="50" xfId="0" applyNumberFormat="1" applyFont="1" applyFill="1" applyBorder="1" applyProtection="1">
      <protection hidden="1"/>
    </xf>
    <xf numFmtId="4" fontId="7" fillId="3" borderId="63" xfId="0" applyNumberFormat="1" applyFont="1" applyFill="1" applyBorder="1" applyProtection="1">
      <protection hidden="1"/>
    </xf>
    <xf numFmtId="4" fontId="7" fillId="3" borderId="24" xfId="0" applyNumberFormat="1" applyFont="1" applyFill="1" applyBorder="1" applyProtection="1">
      <protection hidden="1"/>
    </xf>
    <xf numFmtId="4" fontId="7" fillId="3" borderId="62" xfId="0" applyNumberFormat="1" applyFont="1" applyFill="1" applyBorder="1" applyProtection="1">
      <protection hidden="1"/>
    </xf>
    <xf numFmtId="165" fontId="0" fillId="3" borderId="2" xfId="1" applyNumberFormat="1" applyFont="1" applyFill="1" applyBorder="1" applyAlignment="1" applyProtection="1">
      <alignment horizontal="center"/>
    </xf>
    <xf numFmtId="165" fontId="0" fillId="3" borderId="2" xfId="1" applyNumberFormat="1" applyFont="1" applyFill="1" applyBorder="1" applyAlignment="1" applyProtection="1">
      <alignment horizontal="center"/>
      <protection locked="0" hidden="1"/>
    </xf>
    <xf numFmtId="0" fontId="31" fillId="0" borderId="25" xfId="0" applyFont="1" applyBorder="1" applyAlignment="1" applyProtection="1">
      <alignment horizontal="center" wrapText="1"/>
      <protection hidden="1"/>
    </xf>
    <xf numFmtId="0" fontId="31" fillId="0" borderId="6" xfId="0" applyFont="1" applyBorder="1" applyAlignment="1" applyProtection="1">
      <alignment horizontal="center" wrapText="1"/>
      <protection hidden="1"/>
    </xf>
    <xf numFmtId="43" fontId="5" fillId="0" borderId="22" xfId="1" applyFont="1" applyFill="1" applyBorder="1" applyAlignment="1" applyProtection="1">
      <alignment horizontal="center" vertical="center" wrapText="1"/>
      <protection hidden="1"/>
    </xf>
    <xf numFmtId="43" fontId="5" fillId="0" borderId="30" xfId="1" applyFont="1" applyFill="1" applyBorder="1" applyAlignment="1" applyProtection="1">
      <alignment horizontal="center" vertical="center" wrapText="1"/>
      <protection hidden="1"/>
    </xf>
    <xf numFmtId="0" fontId="19" fillId="0" borderId="16" xfId="0" applyFont="1" applyBorder="1" applyAlignment="1" applyProtection="1">
      <alignment horizontal="center" wrapText="1"/>
      <protection hidden="1"/>
    </xf>
    <xf numFmtId="0" fontId="19" fillId="0" borderId="17" xfId="0" applyFont="1" applyBorder="1" applyAlignment="1" applyProtection="1">
      <alignment horizontal="center" wrapText="1"/>
      <protection hidden="1"/>
    </xf>
    <xf numFmtId="0" fontId="19" fillId="0" borderId="19" xfId="0" applyFont="1" applyBorder="1" applyAlignment="1" applyProtection="1">
      <alignment horizontal="center" wrapText="1"/>
      <protection hidden="1"/>
    </xf>
    <xf numFmtId="43" fontId="26" fillId="0" borderId="28" xfId="1" applyFont="1" applyFill="1" applyBorder="1" applyAlignment="1" applyProtection="1">
      <alignment horizontal="center" vertical="center" wrapText="1"/>
      <protection hidden="1"/>
    </xf>
    <xf numFmtId="43" fontId="26" fillId="0" borderId="7" xfId="1" applyFont="1" applyFill="1" applyBorder="1" applyAlignment="1" applyProtection="1">
      <alignment horizontal="center" vertical="center" wrapText="1"/>
      <protection hidden="1"/>
    </xf>
    <xf numFmtId="43" fontId="21" fillId="0" borderId="29" xfId="1" applyFont="1" applyFill="1" applyBorder="1" applyAlignment="1" applyProtection="1">
      <alignment horizontal="center" vertical="center" wrapText="1"/>
      <protection hidden="1"/>
    </xf>
    <xf numFmtId="43" fontId="21" fillId="0" borderId="17" xfId="1" applyFont="1" applyFill="1" applyBorder="1" applyAlignment="1" applyProtection="1">
      <alignment horizontal="center" vertical="center" wrapText="1"/>
      <protection hidden="1"/>
    </xf>
    <xf numFmtId="43" fontId="26" fillId="0" borderId="22" xfId="1" applyFont="1" applyFill="1" applyBorder="1" applyAlignment="1" applyProtection="1">
      <alignment horizontal="center" vertical="center" wrapText="1"/>
      <protection hidden="1"/>
    </xf>
    <xf numFmtId="43" fontId="26" fillId="0" borderId="30" xfId="1" applyFont="1" applyFill="1" applyBorder="1" applyAlignment="1" applyProtection="1">
      <alignment horizontal="center" vertical="center" wrapText="1"/>
      <protection hidden="1"/>
    </xf>
    <xf numFmtId="43" fontId="26" fillId="0" borderId="37" xfId="1" applyFont="1" applyFill="1" applyBorder="1" applyAlignment="1" applyProtection="1">
      <alignment horizontal="center" vertical="center" wrapText="1"/>
      <protection hidden="1"/>
    </xf>
    <xf numFmtId="43" fontId="26" fillId="0" borderId="46" xfId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0" borderId="15" xfId="0" quotePrefix="1" applyFont="1" applyBorder="1" applyAlignment="1">
      <alignment horizontal="center"/>
    </xf>
    <xf numFmtId="0" fontId="17" fillId="0" borderId="16" xfId="0" applyFont="1" applyBorder="1" applyAlignment="1" applyProtection="1">
      <alignment horizontal="center"/>
      <protection hidden="1"/>
    </xf>
    <xf numFmtId="0" fontId="17" fillId="0" borderId="17" xfId="0" applyFont="1" applyBorder="1" applyAlignment="1" applyProtection="1">
      <alignment horizontal="center"/>
      <protection hidden="1"/>
    </xf>
    <xf numFmtId="0" fontId="17" fillId="0" borderId="18" xfId="0" applyFont="1" applyBorder="1" applyAlignment="1" applyProtection="1">
      <alignment horizontal="center"/>
      <protection hidden="1"/>
    </xf>
    <xf numFmtId="0" fontId="19" fillId="0" borderId="29" xfId="0" applyFont="1" applyBorder="1" applyAlignment="1" applyProtection="1">
      <alignment horizontal="center" wrapText="1"/>
      <protection hidden="1"/>
    </xf>
    <xf numFmtId="0" fontId="19" fillId="0" borderId="45" xfId="0" applyFont="1" applyBorder="1" applyAlignment="1" applyProtection="1">
      <alignment horizontal="center" wrapText="1"/>
      <protection hidden="1"/>
    </xf>
    <xf numFmtId="0" fontId="19" fillId="0" borderId="47" xfId="0" applyFont="1" applyBorder="1" applyAlignment="1" applyProtection="1">
      <alignment horizontal="center" wrapText="1"/>
      <protection hidden="1"/>
    </xf>
    <xf numFmtId="0" fontId="19" fillId="5" borderId="29" xfId="0" applyFont="1" applyFill="1" applyBorder="1" applyAlignment="1" applyProtection="1">
      <alignment horizontal="center" wrapText="1"/>
      <protection hidden="1"/>
    </xf>
    <xf numFmtId="0" fontId="19" fillId="5" borderId="45" xfId="0" applyFont="1" applyFill="1" applyBorder="1" applyAlignment="1" applyProtection="1">
      <alignment horizontal="center" wrapText="1"/>
      <protection hidden="1"/>
    </xf>
    <xf numFmtId="0" fontId="19" fillId="5" borderId="39" xfId="0" applyFont="1" applyFill="1" applyBorder="1" applyAlignment="1" applyProtection="1">
      <alignment horizontal="center" wrapText="1"/>
      <protection hidden="1"/>
    </xf>
    <xf numFmtId="0" fontId="19" fillId="0" borderId="28" xfId="0" applyFont="1" applyBorder="1" applyAlignment="1" applyProtection="1">
      <alignment horizontal="center" wrapText="1"/>
      <protection hidden="1"/>
    </xf>
    <xf numFmtId="0" fontId="19" fillId="0" borderId="7" xfId="0" applyFont="1" applyBorder="1" applyAlignment="1" applyProtection="1">
      <alignment horizontal="center" wrapText="1"/>
      <protection hidden="1"/>
    </xf>
    <xf numFmtId="0" fontId="19" fillId="0" borderId="11" xfId="0" applyFont="1" applyBorder="1" applyAlignment="1" applyProtection="1">
      <alignment horizontal="center" wrapText="1"/>
      <protection hidden="1"/>
    </xf>
    <xf numFmtId="0" fontId="19" fillId="0" borderId="25" xfId="0" applyFont="1" applyBorder="1" applyAlignment="1" applyProtection="1">
      <alignment horizontal="center" wrapText="1"/>
      <protection hidden="1"/>
    </xf>
    <xf numFmtId="0" fontId="19" fillId="0" borderId="6" xfId="0" applyFont="1" applyBorder="1" applyAlignment="1" applyProtection="1">
      <alignment horizontal="center" wrapText="1"/>
      <protection hidden="1"/>
    </xf>
    <xf numFmtId="0" fontId="19" fillId="0" borderId="5" xfId="0" applyFont="1" applyBorder="1" applyAlignment="1" applyProtection="1">
      <alignment horizontal="center" wrapText="1"/>
      <protection hidden="1"/>
    </xf>
    <xf numFmtId="0" fontId="19" fillId="5" borderId="22" xfId="0" applyFont="1" applyFill="1" applyBorder="1" applyAlignment="1" applyProtection="1">
      <alignment horizontal="center" vertical="center" wrapText="1"/>
      <protection hidden="1"/>
    </xf>
    <xf numFmtId="0" fontId="19" fillId="5" borderId="30" xfId="0" applyFont="1" applyFill="1" applyBorder="1" applyAlignment="1" applyProtection="1">
      <alignment horizontal="center" vertical="center"/>
      <protection hidden="1"/>
    </xf>
    <xf numFmtId="0" fontId="19" fillId="5" borderId="31" xfId="0" applyFont="1" applyFill="1" applyBorder="1" applyAlignment="1" applyProtection="1">
      <alignment horizontal="center" vertical="center"/>
      <protection hidden="1"/>
    </xf>
    <xf numFmtId="0" fontId="19" fillId="5" borderId="36" xfId="0" applyFont="1" applyFill="1" applyBorder="1" applyAlignment="1" applyProtection="1">
      <alignment horizontal="center" vertical="center" wrapText="1"/>
      <protection hidden="1"/>
    </xf>
    <xf numFmtId="0" fontId="19" fillId="5" borderId="9" xfId="0" applyFont="1" applyFill="1" applyBorder="1" applyAlignment="1" applyProtection="1">
      <alignment horizontal="center" vertical="center" wrapText="1"/>
      <protection hidden="1"/>
    </xf>
    <xf numFmtId="0" fontId="19" fillId="5" borderId="16" xfId="0" applyFont="1" applyFill="1" applyBorder="1" applyAlignment="1" applyProtection="1">
      <alignment horizontal="center" vertical="center" wrapText="1"/>
      <protection hidden="1"/>
    </xf>
    <xf numFmtId="0" fontId="19" fillId="5" borderId="19" xfId="0" applyFont="1" applyFill="1" applyBorder="1" applyAlignment="1" applyProtection="1">
      <alignment horizontal="center" vertical="center" wrapText="1"/>
      <protection hidden="1"/>
    </xf>
    <xf numFmtId="0" fontId="13" fillId="5" borderId="2" xfId="0" applyFont="1" applyFill="1" applyBorder="1" applyAlignment="1" applyProtection="1">
      <alignment horizontal="center" vertical="center"/>
      <protection hidden="1"/>
    </xf>
    <xf numFmtId="0" fontId="13" fillId="5" borderId="42" xfId="0" applyFont="1" applyFill="1" applyBorder="1" applyAlignment="1" applyProtection="1">
      <alignment horizontal="center" vertical="center"/>
      <protection hidden="1"/>
    </xf>
    <xf numFmtId="0" fontId="20" fillId="0" borderId="28" xfId="0" applyFont="1" applyBorder="1" applyAlignment="1" applyProtection="1">
      <alignment horizontal="center" wrapText="1"/>
      <protection hidden="1"/>
    </xf>
    <xf numFmtId="0" fontId="20" fillId="0" borderId="7" xfId="0" applyFont="1" applyBorder="1" applyAlignment="1" applyProtection="1">
      <alignment horizontal="center" wrapText="1"/>
      <protection hidden="1"/>
    </xf>
    <xf numFmtId="0" fontId="20" fillId="0" borderId="11" xfId="0" applyFont="1" applyBorder="1" applyAlignment="1" applyProtection="1">
      <alignment horizontal="center" wrapText="1"/>
      <protection hidden="1"/>
    </xf>
    <xf numFmtId="0" fontId="18" fillId="0" borderId="29" xfId="0" applyFont="1" applyBorder="1" applyAlignment="1" applyProtection="1">
      <alignment horizontal="center" wrapText="1"/>
      <protection hidden="1"/>
    </xf>
    <xf numFmtId="0" fontId="18" fillId="0" borderId="45" xfId="0" applyFont="1" applyBorder="1" applyAlignment="1" applyProtection="1">
      <alignment horizontal="center" wrapText="1"/>
      <protection hidden="1"/>
    </xf>
    <xf numFmtId="0" fontId="18" fillId="0" borderId="47" xfId="0" applyFont="1" applyBorder="1" applyAlignment="1" applyProtection="1">
      <alignment horizontal="center" wrapText="1"/>
      <protection hidden="1"/>
    </xf>
    <xf numFmtId="0" fontId="11" fillId="0" borderId="8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15" xfId="0" applyFont="1" applyBorder="1" applyAlignment="1" applyProtection="1">
      <alignment horizontal="center"/>
      <protection hidden="1"/>
    </xf>
    <xf numFmtId="0" fontId="23" fillId="0" borderId="8" xfId="0" quotePrefix="1" applyFont="1" applyBorder="1" applyAlignment="1" applyProtection="1">
      <alignment horizontal="center"/>
      <protection hidden="1"/>
    </xf>
    <xf numFmtId="0" fontId="23" fillId="0" borderId="0" xfId="0" quotePrefix="1" applyFont="1" applyAlignment="1" applyProtection="1">
      <alignment horizontal="center"/>
      <protection hidden="1"/>
    </xf>
    <xf numFmtId="0" fontId="23" fillId="0" borderId="15" xfId="0" quotePrefix="1" applyFont="1" applyBorder="1" applyAlignment="1" applyProtection="1">
      <alignment horizontal="center"/>
      <protection hidden="1"/>
    </xf>
    <xf numFmtId="0" fontId="25" fillId="0" borderId="0" xfId="0" applyFont="1" applyAlignment="1" applyProtection="1">
      <alignment horizontal="left"/>
      <protection hidden="1"/>
    </xf>
    <xf numFmtId="0" fontId="20" fillId="0" borderId="25" xfId="0" applyFont="1" applyBorder="1" applyAlignment="1" applyProtection="1">
      <alignment horizontal="center" wrapText="1"/>
      <protection hidden="1"/>
    </xf>
    <xf numFmtId="0" fontId="20" fillId="0" borderId="6" xfId="0" applyFont="1" applyBorder="1" applyAlignment="1" applyProtection="1">
      <alignment horizontal="center" wrapText="1"/>
      <protection hidden="1"/>
    </xf>
    <xf numFmtId="0" fontId="20" fillId="0" borderId="5" xfId="0" applyFont="1" applyBorder="1" applyAlignment="1" applyProtection="1">
      <alignment horizontal="center" wrapText="1"/>
      <protection hidden="1"/>
    </xf>
    <xf numFmtId="0" fontId="10" fillId="5" borderId="2" xfId="0" applyFont="1" applyFill="1" applyBorder="1" applyAlignment="1" applyProtection="1">
      <alignment horizontal="center" vertical="center"/>
      <protection hidden="1"/>
    </xf>
    <xf numFmtId="0" fontId="10" fillId="5" borderId="42" xfId="0" applyFont="1" applyFill="1" applyBorder="1" applyAlignment="1" applyProtection="1">
      <alignment horizontal="center" vertical="center"/>
      <protection hidden="1"/>
    </xf>
    <xf numFmtId="43" fontId="5" fillId="0" borderId="28" xfId="1" applyFont="1" applyFill="1" applyBorder="1" applyAlignment="1" applyProtection="1">
      <alignment horizontal="center" vertical="center" wrapText="1"/>
      <protection hidden="1"/>
    </xf>
    <xf numFmtId="43" fontId="5" fillId="0" borderId="7" xfId="1" applyFont="1" applyFill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wrapText="1"/>
      <protection hidden="1"/>
    </xf>
    <xf numFmtId="0" fontId="20" fillId="0" borderId="17" xfId="0" applyFont="1" applyBorder="1" applyAlignment="1" applyProtection="1">
      <alignment horizontal="center" wrapText="1"/>
      <protection hidden="1"/>
    </xf>
    <xf numFmtId="0" fontId="20" fillId="0" borderId="19" xfId="0" applyFont="1" applyBorder="1" applyAlignment="1" applyProtection="1">
      <alignment horizontal="center" wrapText="1"/>
      <protection hidden="1"/>
    </xf>
    <xf numFmtId="0" fontId="3" fillId="0" borderId="25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8" fillId="0" borderId="25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15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right"/>
    </xf>
    <xf numFmtId="0" fontId="11" fillId="3" borderId="0" xfId="0" applyFont="1" applyFill="1" applyAlignment="1">
      <alignment horizontal="right"/>
    </xf>
    <xf numFmtId="0" fontId="23" fillId="3" borderId="8" xfId="0" quotePrefix="1" applyFont="1" applyFill="1" applyBorder="1" applyAlignment="1">
      <alignment horizontal="center"/>
    </xf>
    <xf numFmtId="0" fontId="23" fillId="3" borderId="0" xfId="0" quotePrefix="1" applyFont="1" applyFill="1" applyAlignment="1">
      <alignment horizontal="center"/>
    </xf>
    <xf numFmtId="0" fontId="23" fillId="3" borderId="15" xfId="0" quotePrefix="1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20" fillId="0" borderId="28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5" xfId="0" applyFont="1" applyBorder="1" applyAlignment="1">
      <alignment horizontal="center"/>
    </xf>
    <xf numFmtId="0" fontId="23" fillId="0" borderId="8" xfId="0" quotePrefix="1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15" xfId="0" quotePrefix="1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8" fillId="0" borderId="29" xfId="0" applyFont="1" applyBorder="1" applyAlignment="1">
      <alignment horizontal="center" wrapText="1"/>
    </xf>
    <xf numFmtId="0" fontId="18" fillId="0" borderId="45" xfId="0" applyFont="1" applyBorder="1" applyAlignment="1">
      <alignment horizontal="center" wrapText="1"/>
    </xf>
    <xf numFmtId="0" fontId="18" fillId="0" borderId="47" xfId="0" applyFont="1" applyBorder="1" applyAlignment="1">
      <alignment horizontal="center" wrapText="1"/>
    </xf>
    <xf numFmtId="0" fontId="19" fillId="4" borderId="29" xfId="0" applyFont="1" applyFill="1" applyBorder="1" applyAlignment="1">
      <alignment horizontal="center" wrapText="1"/>
    </xf>
    <xf numFmtId="0" fontId="19" fillId="4" borderId="45" xfId="0" applyFont="1" applyFill="1" applyBorder="1" applyAlignment="1">
      <alignment horizontal="center" wrapText="1"/>
    </xf>
    <xf numFmtId="0" fontId="19" fillId="4" borderId="39" xfId="0" applyFont="1" applyFill="1" applyBorder="1" applyAlignment="1">
      <alignment horizontal="center" wrapText="1"/>
    </xf>
    <xf numFmtId="43" fontId="21" fillId="0" borderId="29" xfId="1" applyFont="1" applyFill="1" applyBorder="1" applyAlignment="1">
      <alignment horizontal="center" vertical="center" wrapText="1"/>
    </xf>
    <xf numFmtId="43" fontId="21" fillId="0" borderId="17" xfId="1" applyFont="1" applyFill="1" applyBorder="1" applyAlignment="1">
      <alignment horizontal="center" vertical="center" wrapText="1"/>
    </xf>
    <xf numFmtId="43" fontId="26" fillId="0" borderId="37" xfId="1" applyFont="1" applyFill="1" applyBorder="1" applyAlignment="1">
      <alignment horizontal="center" vertical="center" wrapText="1"/>
    </xf>
    <xf numFmtId="43" fontId="26" fillId="0" borderId="46" xfId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wrapText="1"/>
    </xf>
    <xf numFmtId="0" fontId="20" fillId="0" borderId="46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19" fillId="4" borderId="22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43" fontId="5" fillId="0" borderId="22" xfId="1" applyFont="1" applyFill="1" applyBorder="1" applyAlignment="1">
      <alignment horizontal="center" vertical="center" wrapText="1"/>
    </xf>
    <xf numFmtId="43" fontId="5" fillId="0" borderId="30" xfId="1" applyFont="1" applyFill="1" applyBorder="1" applyAlignment="1">
      <alignment horizontal="center" vertical="center" wrapText="1"/>
    </xf>
    <xf numFmtId="43" fontId="5" fillId="0" borderId="28" xfId="1" applyFont="1" applyFill="1" applyBorder="1" applyAlignment="1">
      <alignment horizontal="center" vertical="center" wrapText="1"/>
    </xf>
    <xf numFmtId="43" fontId="5" fillId="0" borderId="7" xfId="1" applyFont="1" applyFill="1" applyBorder="1" applyAlignment="1">
      <alignment horizontal="center" vertical="center" wrapText="1"/>
    </xf>
    <xf numFmtId="43" fontId="5" fillId="3" borderId="37" xfId="1" applyFont="1" applyFill="1" applyBorder="1" applyAlignment="1" applyProtection="1">
      <alignment horizontal="center" vertical="center" wrapText="1"/>
    </xf>
    <xf numFmtId="43" fontId="5" fillId="3" borderId="46" xfId="1" applyFont="1" applyFill="1" applyBorder="1" applyAlignment="1" applyProtection="1">
      <alignment horizontal="center" vertical="center" wrapText="1"/>
    </xf>
    <xf numFmtId="43" fontId="5" fillId="3" borderId="57" xfId="1" applyFont="1" applyFill="1" applyBorder="1" applyAlignment="1" applyProtection="1">
      <alignment horizontal="center" vertical="center" wrapText="1"/>
    </xf>
    <xf numFmtId="0" fontId="17" fillId="3" borderId="16" xfId="0" applyFont="1" applyFill="1" applyBorder="1" applyAlignment="1">
      <alignment horizontal="center"/>
    </xf>
    <xf numFmtId="43" fontId="5" fillId="0" borderId="29" xfId="1" applyFont="1" applyFill="1" applyBorder="1" applyAlignment="1">
      <alignment horizontal="center" vertical="center" wrapText="1"/>
    </xf>
    <xf numFmtId="43" fontId="5" fillId="0" borderId="45" xfId="1" applyFont="1" applyFill="1" applyBorder="1" applyAlignment="1">
      <alignment horizontal="center" vertical="center" wrapText="1"/>
    </xf>
    <xf numFmtId="43" fontId="5" fillId="0" borderId="39" xfId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164" fontId="5" fillId="3" borderId="60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42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60" xfId="0" applyNumberFormat="1" applyFont="1" applyFill="1" applyBorder="1" applyAlignment="1">
      <alignment horizontal="center" vertical="center" wrapText="1"/>
    </xf>
    <xf numFmtId="4" fontId="10" fillId="3" borderId="42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29" xfId="0" applyFont="1" applyBorder="1" applyAlignment="1">
      <alignment horizontal="center" wrapText="1"/>
    </xf>
    <xf numFmtId="0" fontId="3" fillId="0" borderId="45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4" fillId="0" borderId="22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43" fontId="9" fillId="0" borderId="25" xfId="1" applyFont="1" applyFill="1" applyBorder="1" applyAlignment="1">
      <alignment horizontal="left" vertical="center" wrapText="1"/>
    </xf>
    <xf numFmtId="43" fontId="9" fillId="0" borderId="56" xfId="1" applyFont="1" applyFill="1" applyBorder="1" applyAlignment="1">
      <alignment horizontal="left" vertical="center" wrapText="1"/>
    </xf>
    <xf numFmtId="43" fontId="9" fillId="0" borderId="37" xfId="1" applyFont="1" applyFill="1" applyBorder="1" applyAlignment="1">
      <alignment horizontal="left" vertical="center" wrapText="1"/>
    </xf>
    <xf numFmtId="43" fontId="9" fillId="0" borderId="57" xfId="1" applyFont="1" applyFill="1" applyBorder="1" applyAlignment="1">
      <alignment horizontal="left" vertical="center" wrapText="1"/>
    </xf>
    <xf numFmtId="43" fontId="5" fillId="3" borderId="22" xfId="1" applyFont="1" applyFill="1" applyBorder="1" applyAlignment="1" applyProtection="1">
      <alignment horizontal="center" vertical="center" wrapText="1"/>
    </xf>
    <xf numFmtId="43" fontId="5" fillId="3" borderId="30" xfId="1" applyFont="1" applyFill="1" applyBorder="1" applyAlignment="1" applyProtection="1">
      <alignment horizontal="center" vertical="center" wrapText="1"/>
    </xf>
    <xf numFmtId="43" fontId="5" fillId="3" borderId="31" xfId="1" applyFont="1" applyFill="1" applyBorder="1" applyAlignment="1" applyProtection="1">
      <alignment horizontal="center" vertical="center" wrapText="1"/>
    </xf>
    <xf numFmtId="43" fontId="5" fillId="3" borderId="16" xfId="1" applyFont="1" applyFill="1" applyBorder="1" applyAlignment="1" applyProtection="1">
      <alignment horizontal="center" vertical="center" wrapText="1"/>
    </xf>
    <xf numFmtId="43" fontId="5" fillId="3" borderId="17" xfId="1" applyFont="1" applyFill="1" applyBorder="1" applyAlignment="1" applyProtection="1">
      <alignment horizontal="center" vertical="center" wrapText="1"/>
    </xf>
    <xf numFmtId="43" fontId="5" fillId="3" borderId="18" xfId="1" applyFont="1" applyFill="1" applyBorder="1" applyAlignment="1" applyProtection="1">
      <alignment horizontal="center" vertical="center" wrapText="1"/>
    </xf>
    <xf numFmtId="43" fontId="5" fillId="3" borderId="25" xfId="1" applyFont="1" applyFill="1" applyBorder="1" applyAlignment="1" applyProtection="1">
      <alignment horizontal="center" vertical="center" wrapText="1"/>
    </xf>
    <xf numFmtId="43" fontId="5" fillId="3" borderId="6" xfId="1" applyFont="1" applyFill="1" applyBorder="1" applyAlignment="1" applyProtection="1">
      <alignment horizontal="center" vertical="center" wrapText="1"/>
    </xf>
    <xf numFmtId="43" fontId="5" fillId="3" borderId="56" xfId="1" applyFont="1" applyFill="1" applyBorder="1" applyAlignment="1" applyProtection="1">
      <alignment horizontal="center" vertical="center" wrapText="1"/>
    </xf>
    <xf numFmtId="43" fontId="36" fillId="0" borderId="37" xfId="1" applyFont="1" applyFill="1" applyBorder="1" applyAlignment="1">
      <alignment horizontal="right" vertical="center" wrapText="1"/>
    </xf>
    <xf numFmtId="43" fontId="36" fillId="0" borderId="46" xfId="1" applyFont="1" applyFill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BD4C87-E639-43BC-8F9F-79FF8ADA5C4F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484788-3761-4F13-87D0-CFB4977747D4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631370</xdr:colOff>
      <xdr:row>29</xdr:row>
      <xdr:rowOff>163287</xdr:rowOff>
    </xdr:from>
    <xdr:to>
      <xdr:col>3</xdr:col>
      <xdr:colOff>1224642</xdr:colOff>
      <xdr:row>39</xdr:row>
      <xdr:rowOff>2</xdr:rowOff>
    </xdr:to>
    <xdr:pic>
      <xdr:nvPicPr>
        <xdr:cNvPr id="6" name="Picture 5" descr="sassalogo">
          <a:extLst>
            <a:ext uri="{FF2B5EF4-FFF2-40B4-BE49-F238E27FC236}">
              <a16:creationId xmlns:a16="http://schemas.microsoft.com/office/drawing/2014/main" id="{2FD000E2-35A4-4FC1-A481-1D5DDFE491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0970" y="8180616"/>
          <a:ext cx="1796143" cy="168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78A1D7-33A2-4CC8-9F13-F4B3DC288C21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60DBB7-E88A-4A93-B2DC-DC14869EB31A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FD7D3C8-7F81-4AF7-88BE-028023B88C61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5DC2E0-9AC8-4627-95EA-5A81832679FC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DB8BF402-AA0E-4CA9-B876-D1EB20B7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258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CBB460F-A459-40B6-9892-D988211E5A71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4C0BE0-9DEE-41A1-9DEE-C29B79DD9D2D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DF907A-6982-41DA-90D7-2DC8BE0D4CE5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31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69A0CE-46D0-4133-A6AD-52CD6C34665B}"/>
            </a:ext>
          </a:extLst>
        </xdr:cNvPr>
        <xdr:cNvSpPr txBox="1"/>
      </xdr:nvSpPr>
      <xdr:spPr>
        <a:xfrm>
          <a:off x="9388929" y="189985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D2DD1F-8EFE-4033-AB63-05C9DAECB31A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9661D4-75F9-4ADA-B2D1-A9777FAE9991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2647C9B-5F37-448B-9313-F1F523840895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F5CE6D0-1D8A-4991-8558-CFAF200BD20F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E1F9A1-96BD-4618-8BA1-63507ED6A3E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BAFD13D-4FE1-4D17-9B44-838F8DF68C8B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90B69EA-0F48-4FD3-ABC0-59CABA50A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17279-24E6-4B54-8AE0-C7C74DFADA6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D813F1F-0CBC-44A7-91EF-86E09B0BC14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0E15660-BBA7-4654-8617-BDCCE951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68127D-ACC3-4B5E-A8F8-A49986E3CD5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38C3C13-7442-4435-BE00-55BF1418E32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5B08230B-7C00-4A90-8D36-200A3D32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1B76D6-87CB-49B6-8416-784816733E7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1F9D8E3-C4A8-4B51-AF8F-B10DEB7DA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1C1B270-8300-4AFC-AFED-4D7A8D498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B86272-FC12-427A-8037-DAF6ADF5CB5A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20D5F5-D4AE-47B5-8C7C-3885FB18F18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A0790D4-200D-4CED-819F-076D544B3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418E68-63F3-432A-9492-78FF3351180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56BD2FA-D782-4333-8399-010D3AA63BC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591589B-5B69-444F-96D7-C421FE19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0FB133-518B-4873-B2B4-3698D948556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97537A-257A-450E-AB36-BAA2E55CA15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409A8EB4-F17C-44F2-A34D-B5BA8D1D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33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AD1DF16-2923-41E6-A0D3-C0FE8302DBE8}"/>
            </a:ext>
          </a:extLst>
        </xdr:cNvPr>
        <xdr:cNvSpPr txBox="1"/>
      </xdr:nvSpPr>
      <xdr:spPr>
        <a:xfrm>
          <a:off x="7402286" y="135091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30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98E5F0-BF65-47E6-AAB2-17D52E69E1A2}"/>
            </a:ext>
          </a:extLst>
        </xdr:cNvPr>
        <xdr:cNvSpPr txBox="1"/>
      </xdr:nvSpPr>
      <xdr:spPr>
        <a:xfrm>
          <a:off x="6749143" y="129540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30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CF8BA5-3D12-4D6D-B24C-34AD4039F48D}"/>
            </a:ext>
          </a:extLst>
        </xdr:cNvPr>
        <xdr:cNvSpPr txBox="1"/>
      </xdr:nvSpPr>
      <xdr:spPr>
        <a:xfrm>
          <a:off x="6749143" y="129540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9C6F60-CA0E-4192-9CB9-B914C0DDC594}"/>
            </a:ext>
          </a:extLst>
        </xdr:cNvPr>
        <xdr:cNvSpPr txBox="1"/>
      </xdr:nvSpPr>
      <xdr:spPr>
        <a:xfrm>
          <a:off x="6749143" y="29500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AB149-C2F9-43FD-A8EF-285D638804EF}"/>
            </a:ext>
          </a:extLst>
        </xdr:cNvPr>
        <xdr:cNvSpPr txBox="1"/>
      </xdr:nvSpPr>
      <xdr:spPr>
        <a:xfrm>
          <a:off x="6749143" y="29500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8A9499-06E1-468F-BE28-E346012658B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BEB467-15BB-405D-87F6-17C4E6F2036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BB45AF18-8F33-4FCF-9243-19F49E26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579F36-5CF8-4185-AA4C-75D0B8EB2DF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A55EA1-9A44-4965-834A-A9B155E2423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8B75DFA-7477-46C6-922F-93824D1B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169148-1CBB-4486-909D-42FE3768C6D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FDC54D6-ACAB-43D8-9A35-3D805C54B7D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31AAC1CE-19E5-427B-80B6-1E9363BDB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5E491B-A712-4A4D-8012-EF087D5D143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B48C4B-08B8-48D9-BDEC-CDF4D37CFF8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0323ACE-1B1F-4C49-928D-773D7F3CE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456500-5094-4AE4-81AC-AD779C38699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F2BFB9-59DD-4C77-BC7E-6FFB6878724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210B5A5-980B-4144-AC01-831E7EA3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B7BF92-1AAB-4D9D-96D5-200B0AE0E15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DD8441D-7C96-47E1-9621-24796AE0130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0451C57-EB97-41B8-9D8D-F5BC63BA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FC4C5E-EA95-4E50-8CEE-40799F95D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9232667-A634-4208-AA54-D0D09F7C022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84325EDF-2DCF-4D74-8469-DC4D92DF7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C3C7DD-898E-4197-B511-5F974009D46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5E0FB6-6691-4A2C-B8A0-D7114B3A27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5F10C24-786D-4512-99A0-51FC508C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24A4EB-A266-4BFC-97E7-291235A5E021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F45935-2D02-4A7D-8A6B-D45E2A63AD72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54428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B93EFD9-916B-4F25-BA8F-940C83C19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FF37-B0CF-44E4-B52E-329A1D87AD07}">
  <dimension ref="A5:D40"/>
  <sheetViews>
    <sheetView tabSelected="1" topLeftCell="A9" zoomScaleNormal="100" workbookViewId="0">
      <selection activeCell="B17" sqref="B17"/>
    </sheetView>
  </sheetViews>
  <sheetFormatPr defaultRowHeight="14.6" x14ac:dyDescent="0.4"/>
  <cols>
    <col min="1" max="1" width="11.07421875" customWidth="1"/>
    <col min="2" max="2" width="51.3828125" customWidth="1"/>
    <col min="3" max="3" width="17" customWidth="1"/>
    <col min="4" max="4" width="17.4609375" customWidth="1"/>
  </cols>
  <sheetData>
    <row r="5" spans="1:4" ht="15" thickBot="1" x14ac:dyDescent="0.45"/>
    <row r="6" spans="1:4" ht="20.149999999999999" customHeight="1" x14ac:dyDescent="0.4">
      <c r="A6" s="4"/>
      <c r="B6" s="5"/>
      <c r="C6" s="5"/>
      <c r="D6" s="6"/>
    </row>
    <row r="7" spans="1:4" ht="18.45" x14ac:dyDescent="0.5">
      <c r="A7" s="241" t="s">
        <v>148</v>
      </c>
      <c r="B7" s="242"/>
      <c r="C7" s="242"/>
      <c r="D7" s="243"/>
    </row>
    <row r="8" spans="1:4" ht="35.15" customHeight="1" x14ac:dyDescent="0.5">
      <c r="A8" s="17" t="s">
        <v>75</v>
      </c>
      <c r="B8" s="201"/>
      <c r="C8" s="193"/>
      <c r="D8" s="15"/>
    </row>
    <row r="9" spans="1:4" ht="30.9" customHeight="1" x14ac:dyDescent="0.45">
      <c r="A9" s="244" t="s">
        <v>199</v>
      </c>
      <c r="B9" s="245"/>
      <c r="C9" s="245"/>
      <c r="D9" s="246"/>
    </row>
    <row r="10" spans="1:4" ht="27" customHeight="1" x14ac:dyDescent="0.5">
      <c r="A10" s="12" t="s">
        <v>71</v>
      </c>
      <c r="B10" s="192"/>
      <c r="C10" s="192"/>
      <c r="D10" s="13"/>
    </row>
    <row r="11" spans="1:4" ht="24.55" customHeight="1" thickBot="1" x14ac:dyDescent="0.55000000000000004">
      <c r="A11" s="247" t="s">
        <v>162</v>
      </c>
      <c r="B11" s="248"/>
      <c r="C11" s="248"/>
      <c r="D11" s="249"/>
    </row>
    <row r="12" spans="1:4" ht="23.15" customHeight="1" thickBot="1" x14ac:dyDescent="0.55000000000000004">
      <c r="A12" s="250" t="s">
        <v>67</v>
      </c>
      <c r="B12" s="251"/>
      <c r="C12" s="251"/>
      <c r="D12" s="252"/>
    </row>
    <row r="13" spans="1:4" ht="37.75" customHeight="1" thickBot="1" x14ac:dyDescent="0.55000000000000004">
      <c r="A13" s="253" t="s">
        <v>0</v>
      </c>
      <c r="B13" s="254"/>
      <c r="C13" s="255"/>
      <c r="D13" s="194" t="s">
        <v>68</v>
      </c>
    </row>
    <row r="14" spans="1:4" ht="25" customHeight="1" x14ac:dyDescent="0.5">
      <c r="A14" s="256" t="s">
        <v>1</v>
      </c>
      <c r="B14" s="257"/>
      <c r="C14" s="258"/>
      <c r="D14" s="120">
        <f>+'Total Bid Price'!D9</f>
        <v>26</v>
      </c>
    </row>
    <row r="15" spans="1:4" ht="25" customHeight="1" x14ac:dyDescent="0.5">
      <c r="A15" s="259" t="s">
        <v>36</v>
      </c>
      <c r="B15" s="260"/>
      <c r="C15" s="261"/>
      <c r="D15" s="121">
        <f>+'Total Bid Price'!D10</f>
        <v>4</v>
      </c>
    </row>
    <row r="16" spans="1:4" ht="25" customHeight="1" thickBot="1" x14ac:dyDescent="0.55000000000000004">
      <c r="A16" s="230" t="s">
        <v>164</v>
      </c>
      <c r="B16" s="231"/>
      <c r="C16" s="232"/>
      <c r="D16" s="119">
        <f>+'Total Bid Price'!D11</f>
        <v>1</v>
      </c>
    </row>
    <row r="17" spans="1:4" ht="18.45" x14ac:dyDescent="0.5">
      <c r="A17" s="152"/>
      <c r="B17" s="153"/>
      <c r="C17" s="153"/>
      <c r="D17" s="154"/>
    </row>
    <row r="18" spans="1:4" ht="18.899999999999999" thickBot="1" x14ac:dyDescent="0.55000000000000004">
      <c r="A18" s="161"/>
      <c r="B18" s="162"/>
      <c r="C18" s="162"/>
      <c r="D18" s="163"/>
    </row>
    <row r="19" spans="1:4" ht="35.799999999999997" customHeight="1" x14ac:dyDescent="0.4">
      <c r="A19" s="262" t="s">
        <v>163</v>
      </c>
      <c r="B19" s="263"/>
      <c r="C19" s="263"/>
      <c r="D19" s="264"/>
    </row>
    <row r="20" spans="1:4" ht="15.9" x14ac:dyDescent="0.4">
      <c r="A20" s="265" t="s">
        <v>0</v>
      </c>
      <c r="B20" s="266"/>
      <c r="C20" s="269" t="s">
        <v>5</v>
      </c>
      <c r="D20" s="195">
        <v>3</v>
      </c>
    </row>
    <row r="21" spans="1:4" ht="23.15" customHeight="1" thickBot="1" x14ac:dyDescent="0.45">
      <c r="A21" s="267"/>
      <c r="B21" s="268"/>
      <c r="C21" s="270"/>
      <c r="D21" s="196" t="s">
        <v>65</v>
      </c>
    </row>
    <row r="22" spans="1:4" ht="25" customHeight="1" x14ac:dyDescent="0.4">
      <c r="A22" s="237" t="s">
        <v>159</v>
      </c>
      <c r="B22" s="238"/>
      <c r="C22" s="111">
        <f>+'Total Bid Price'!C32</f>
        <v>0</v>
      </c>
      <c r="D22" s="112">
        <f>+'Total Bid Price'!D32</f>
        <v>0</v>
      </c>
    </row>
    <row r="23" spans="1:4" ht="25" customHeight="1" x14ac:dyDescent="0.4">
      <c r="A23" s="233" t="s">
        <v>160</v>
      </c>
      <c r="B23" s="234"/>
      <c r="C23" s="113">
        <f>+'Total Bid Price'!C33</f>
        <v>0</v>
      </c>
      <c r="D23" s="114">
        <f>+'Total Bid Price'!D33</f>
        <v>0</v>
      </c>
    </row>
    <row r="24" spans="1:4" ht="25" customHeight="1" x14ac:dyDescent="0.4">
      <c r="A24" s="233" t="s">
        <v>151</v>
      </c>
      <c r="B24" s="234"/>
      <c r="C24" s="113">
        <f>+'Total Bid Price'!C34</f>
        <v>0</v>
      </c>
      <c r="D24" s="114">
        <f>+'Total Bid Price'!D34</f>
        <v>0</v>
      </c>
    </row>
    <row r="25" spans="1:4" ht="25" customHeight="1" x14ac:dyDescent="0.5">
      <c r="A25" s="226" t="s">
        <v>164</v>
      </c>
      <c r="B25" s="227"/>
      <c r="C25" s="188">
        <f>+'Total Bid Price'!C35</f>
        <v>0</v>
      </c>
      <c r="D25" s="189">
        <f>+'Total Bid Price'!D35</f>
        <v>0</v>
      </c>
    </row>
    <row r="26" spans="1:4" ht="25" customHeight="1" thickBot="1" x14ac:dyDescent="0.45">
      <c r="A26" s="239" t="s">
        <v>69</v>
      </c>
      <c r="B26" s="240"/>
      <c r="C26" s="197">
        <f>+'Total Bid Price'!C36</f>
        <v>0</v>
      </c>
      <c r="D26" s="198">
        <f>+'Total Bid Price'!D36</f>
        <v>0</v>
      </c>
    </row>
    <row r="27" spans="1:4" ht="25" customHeight="1" x14ac:dyDescent="0.4">
      <c r="A27" s="228" t="s">
        <v>70</v>
      </c>
      <c r="B27" s="229"/>
      <c r="C27" s="111">
        <f>SUM(C22:C26)</f>
        <v>0</v>
      </c>
      <c r="D27" s="112">
        <f>SUM(D22:D26)</f>
        <v>0</v>
      </c>
    </row>
    <row r="28" spans="1:4" ht="25" customHeight="1" thickBot="1" x14ac:dyDescent="0.45">
      <c r="A28" s="160">
        <v>0.15</v>
      </c>
      <c r="B28" s="191" t="s">
        <v>161</v>
      </c>
      <c r="C28" s="115">
        <f>+(C22+C24+C26)*A28</f>
        <v>0</v>
      </c>
      <c r="D28" s="116">
        <f>+(D22+D24+D26)*A28</f>
        <v>0</v>
      </c>
    </row>
    <row r="29" spans="1:4" ht="30.45" customHeight="1" thickBot="1" x14ac:dyDescent="0.5">
      <c r="A29" s="235" t="s">
        <v>165</v>
      </c>
      <c r="B29" s="236"/>
      <c r="C29" s="122">
        <f>+C27+C28</f>
        <v>0</v>
      </c>
      <c r="D29" s="123">
        <f>+D27+D28</f>
        <v>0</v>
      </c>
    </row>
    <row r="40" spans="1:1" x14ac:dyDescent="0.4">
      <c r="A40" s="18" t="s">
        <v>76</v>
      </c>
    </row>
  </sheetData>
  <sheetProtection algorithmName="SHA-512" hashValue="EZIP1e+ZGcKpl9TZ8K7gcGJf7UAxr5RllcaGloAmW6WKWMgxF9rD5uKGNwglNkw049D6SfAZ5FoHModkZgAwsg==" saltValue="d0DBxQzdrc7uC32B6/COvw==" spinCount="100000" sheet="1" objects="1" scenarios="1"/>
  <mergeCells count="18">
    <mergeCell ref="A14:C14"/>
    <mergeCell ref="A15:C15"/>
    <mergeCell ref="A19:D19"/>
    <mergeCell ref="A20:B21"/>
    <mergeCell ref="C20:C21"/>
    <mergeCell ref="A7:D7"/>
    <mergeCell ref="A9:D9"/>
    <mergeCell ref="A11:D11"/>
    <mergeCell ref="A12:D12"/>
    <mergeCell ref="A13:C13"/>
    <mergeCell ref="A25:B25"/>
    <mergeCell ref="A27:B27"/>
    <mergeCell ref="A16:C16"/>
    <mergeCell ref="A24:B24"/>
    <mergeCell ref="A29:B29"/>
    <mergeCell ref="A22:B22"/>
    <mergeCell ref="A23:B23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&amp;P&amp;R&amp;"-,Bold"&amp;D</oddFooter>
  </headerFooter>
  <colBreaks count="1" manualBreakCount="1">
    <brk id="5" max="1048575" man="1"/>
  </colBreaks>
  <ignoredErrors>
    <ignoredError sqref="C26:D2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EF95-1AAE-4A6C-A67C-76A40AE9A647}">
  <dimension ref="A1:D39"/>
  <sheetViews>
    <sheetView zoomScaleNormal="100" workbookViewId="0">
      <selection activeCell="G9" sqref="G9"/>
    </sheetView>
  </sheetViews>
  <sheetFormatPr defaultRowHeight="14.6" x14ac:dyDescent="0.4"/>
  <cols>
    <col min="1" max="1" width="9.07421875" customWidth="1"/>
    <col min="2" max="2" width="51.3828125" customWidth="1"/>
    <col min="3" max="3" width="17" customWidth="1"/>
    <col min="4" max="4" width="17.4609375" customWidth="1"/>
  </cols>
  <sheetData>
    <row r="1" spans="1:4" x14ac:dyDescent="0.4">
      <c r="A1" s="4"/>
      <c r="B1" s="5"/>
      <c r="C1" s="5"/>
      <c r="D1" s="6"/>
    </row>
    <row r="2" spans="1:4" ht="18.45" x14ac:dyDescent="0.5">
      <c r="A2" s="277" t="s">
        <v>148</v>
      </c>
      <c r="B2" s="278"/>
      <c r="C2" s="278"/>
      <c r="D2" s="279"/>
    </row>
    <row r="3" spans="1:4" ht="24.55" customHeight="1" x14ac:dyDescent="0.5">
      <c r="A3" s="148" t="s">
        <v>72</v>
      </c>
      <c r="B3" s="283">
        <f>+'Cover Page'!B8</f>
        <v>0</v>
      </c>
      <c r="C3" s="283"/>
      <c r="D3" s="147"/>
    </row>
    <row r="4" spans="1:4" ht="24.55" customHeight="1" x14ac:dyDescent="0.5">
      <c r="A4" s="148" t="s">
        <v>71</v>
      </c>
      <c r="B4" s="283">
        <f>+'Cover Page'!B10</f>
        <v>0</v>
      </c>
      <c r="C4" s="283"/>
      <c r="D4" s="147"/>
    </row>
    <row r="5" spans="1:4" ht="18" x14ac:dyDescent="0.45">
      <c r="A5" s="280" t="s">
        <v>199</v>
      </c>
      <c r="B5" s="281"/>
      <c r="C5" s="281"/>
      <c r="D5" s="282"/>
    </row>
    <row r="6" spans="1:4" ht="18.899999999999999" thickBot="1" x14ac:dyDescent="0.55000000000000004">
      <c r="A6" s="149" t="s">
        <v>162</v>
      </c>
      <c r="B6" s="150"/>
      <c r="C6" s="150"/>
      <c r="D6" s="151"/>
    </row>
    <row r="7" spans="1:4" ht="19.3" customHeight="1" thickBot="1" x14ac:dyDescent="0.5">
      <c r="A7" s="274" t="s">
        <v>67</v>
      </c>
      <c r="B7" s="275"/>
      <c r="C7" s="275"/>
      <c r="D7" s="276"/>
    </row>
    <row r="8" spans="1:4" ht="43.3" customHeight="1" thickBot="1" x14ac:dyDescent="0.55000000000000004">
      <c r="A8" s="253" t="s">
        <v>0</v>
      </c>
      <c r="B8" s="254"/>
      <c r="C8" s="255"/>
      <c r="D8" s="194" t="s">
        <v>68</v>
      </c>
    </row>
    <row r="9" spans="1:4" ht="25" customHeight="1" x14ac:dyDescent="0.5">
      <c r="A9" s="271" t="s">
        <v>1</v>
      </c>
      <c r="B9" s="272"/>
      <c r="C9" s="273"/>
      <c r="D9" s="119">
        <f>+'Mandela Metro District '!D9+'Sarah Baartman District'!D9</f>
        <v>26</v>
      </c>
    </row>
    <row r="10" spans="1:4" ht="25" customHeight="1" x14ac:dyDescent="0.5">
      <c r="A10" s="284" t="s">
        <v>36</v>
      </c>
      <c r="B10" s="285"/>
      <c r="C10" s="286"/>
      <c r="D10" s="119">
        <f>+'Mandela Metro District '!D10+'Sarah Baartman District'!D10</f>
        <v>4</v>
      </c>
    </row>
    <row r="11" spans="1:4" ht="25" customHeight="1" thickBot="1" x14ac:dyDescent="0.55000000000000004">
      <c r="A11" s="291" t="s">
        <v>164</v>
      </c>
      <c r="B11" s="292"/>
      <c r="C11" s="293"/>
      <c r="D11" s="119">
        <f>+'Project Manager'!C10</f>
        <v>1</v>
      </c>
    </row>
    <row r="12" spans="1:4" ht="20.05" customHeight="1" thickBot="1" x14ac:dyDescent="0.55000000000000004">
      <c r="A12" s="152"/>
      <c r="B12" s="153"/>
      <c r="C12" s="153"/>
      <c r="D12" s="154"/>
    </row>
    <row r="13" spans="1:4" ht="36.9" customHeight="1" x14ac:dyDescent="0.4">
      <c r="A13" s="262" t="s">
        <v>166</v>
      </c>
      <c r="B13" s="263"/>
      <c r="C13" s="263"/>
      <c r="D13" s="264"/>
    </row>
    <row r="14" spans="1:4" x14ac:dyDescent="0.4">
      <c r="A14" s="265" t="s">
        <v>95</v>
      </c>
      <c r="B14" s="266"/>
      <c r="C14" s="287" t="s">
        <v>5</v>
      </c>
      <c r="D14" s="199">
        <v>3</v>
      </c>
    </row>
    <row r="15" spans="1:4" ht="15" thickBot="1" x14ac:dyDescent="0.45">
      <c r="A15" s="267"/>
      <c r="B15" s="268"/>
      <c r="C15" s="288"/>
      <c r="D15" s="200" t="s">
        <v>65</v>
      </c>
    </row>
    <row r="16" spans="1:4" ht="25" hidden="1" customHeight="1" x14ac:dyDescent="0.4">
      <c r="A16" s="155" t="s">
        <v>23</v>
      </c>
      <c r="B16" s="156" t="s">
        <v>178</v>
      </c>
      <c r="C16" s="105">
        <f>+'Mandela Metro District Office'!D130</f>
        <v>0</v>
      </c>
      <c r="D16" s="106">
        <f>+'Mandela Metro District Office'!E130</f>
        <v>0</v>
      </c>
    </row>
    <row r="17" spans="1:4" ht="25" customHeight="1" x14ac:dyDescent="0.4">
      <c r="A17" s="157" t="s">
        <v>24</v>
      </c>
      <c r="B17" s="158" t="s">
        <v>172</v>
      </c>
      <c r="C17" s="107">
        <f>+Bethelsdorp!D130</f>
        <v>0</v>
      </c>
      <c r="D17" s="108">
        <f>+Bethelsdorp!E130</f>
        <v>0</v>
      </c>
    </row>
    <row r="18" spans="1:4" ht="25" customHeight="1" x14ac:dyDescent="0.4">
      <c r="A18" s="157" t="s">
        <v>25</v>
      </c>
      <c r="B18" s="159" t="s">
        <v>173</v>
      </c>
      <c r="C18" s="107">
        <f>+IBhayi!D130</f>
        <v>0</v>
      </c>
      <c r="D18" s="108">
        <f>+IBhayi!E130</f>
        <v>0</v>
      </c>
    </row>
    <row r="19" spans="1:4" ht="25" customHeight="1" x14ac:dyDescent="0.4">
      <c r="A19" s="157" t="s">
        <v>26</v>
      </c>
      <c r="B19" s="159" t="s">
        <v>174</v>
      </c>
      <c r="C19" s="107">
        <f>+Motherwell!D130</f>
        <v>0</v>
      </c>
      <c r="D19" s="108">
        <f>+Motherwell!E130</f>
        <v>0</v>
      </c>
    </row>
    <row r="20" spans="1:4" ht="25" customHeight="1" x14ac:dyDescent="0.4">
      <c r="A20" s="157" t="s">
        <v>27</v>
      </c>
      <c r="B20" s="159" t="s">
        <v>179</v>
      </c>
      <c r="C20" s="107">
        <f>+Uitenhage!D130</f>
        <v>0</v>
      </c>
      <c r="D20" s="108">
        <f>+Uitenhage!E130</f>
        <v>0</v>
      </c>
    </row>
    <row r="21" spans="1:4" ht="25" customHeight="1" x14ac:dyDescent="0.4">
      <c r="A21" s="157" t="s">
        <v>28</v>
      </c>
      <c r="B21" s="159" t="s">
        <v>175</v>
      </c>
      <c r="C21" s="107">
        <f>+Walmer!D130</f>
        <v>0</v>
      </c>
      <c r="D21" s="108">
        <f>+Walmer!E130</f>
        <v>0</v>
      </c>
    </row>
    <row r="22" spans="1:4" ht="25" customHeight="1" x14ac:dyDescent="0.4">
      <c r="A22" s="157" t="s">
        <v>29</v>
      </c>
      <c r="B22" s="159" t="s">
        <v>177</v>
      </c>
      <c r="C22" s="107">
        <f>+Zwide!D130</f>
        <v>0</v>
      </c>
      <c r="D22" s="108">
        <f>+Zwide!E130</f>
        <v>0</v>
      </c>
    </row>
    <row r="23" spans="1:4" ht="25" customHeight="1" x14ac:dyDescent="0.4">
      <c r="A23" s="157" t="s">
        <v>30</v>
      </c>
      <c r="B23" s="19" t="s">
        <v>180</v>
      </c>
      <c r="C23" s="107">
        <f>+'Sarah B District Office'!D130</f>
        <v>0</v>
      </c>
      <c r="D23" s="108">
        <f>+'Sarah B District Office'!E130</f>
        <v>0</v>
      </c>
    </row>
    <row r="24" spans="1:4" ht="25" customHeight="1" x14ac:dyDescent="0.4">
      <c r="A24" s="157" t="s">
        <v>31</v>
      </c>
      <c r="B24" s="20" t="s">
        <v>185</v>
      </c>
      <c r="C24" s="107">
        <f>+'Graaff Reinet'!D130</f>
        <v>0</v>
      </c>
      <c r="D24" s="108">
        <f>+'Graaff Reinet'!E130</f>
        <v>0</v>
      </c>
    </row>
    <row r="25" spans="1:4" ht="25" customHeight="1" x14ac:dyDescent="0.4">
      <c r="A25" s="157" t="s">
        <v>32</v>
      </c>
      <c r="B25" s="20" t="s">
        <v>186</v>
      </c>
      <c r="C25" s="107">
        <f>+Grahamstown!D130</f>
        <v>0</v>
      </c>
      <c r="D25" s="108">
        <f>+Grahamstown!E130</f>
        <v>0</v>
      </c>
    </row>
    <row r="26" spans="1:4" ht="25" customHeight="1" x14ac:dyDescent="0.4">
      <c r="A26" s="157" t="s">
        <v>33</v>
      </c>
      <c r="B26" s="20" t="s">
        <v>187</v>
      </c>
      <c r="C26" s="107">
        <f>+Humansdorp!D130</f>
        <v>0</v>
      </c>
      <c r="D26" s="108">
        <f>+Humansdorp!E130</f>
        <v>0</v>
      </c>
    </row>
    <row r="27" spans="1:4" ht="25" customHeight="1" x14ac:dyDescent="0.4">
      <c r="A27" s="157" t="s">
        <v>34</v>
      </c>
      <c r="B27" s="20" t="s">
        <v>188</v>
      </c>
      <c r="C27" s="107">
        <f>+Kareedouw!D130</f>
        <v>0</v>
      </c>
      <c r="D27" s="108">
        <f>+Kareedouw!E130</f>
        <v>0</v>
      </c>
    </row>
    <row r="28" spans="1:4" ht="25" customHeight="1" x14ac:dyDescent="0.4">
      <c r="A28" s="157" t="s">
        <v>49</v>
      </c>
      <c r="B28" s="20" t="s">
        <v>189</v>
      </c>
      <c r="C28" s="107">
        <f>+Kirkwood!D130</f>
        <v>0</v>
      </c>
      <c r="D28" s="108">
        <f>+Kirkwood!E130</f>
        <v>0</v>
      </c>
    </row>
    <row r="29" spans="1:4" ht="25" customHeight="1" x14ac:dyDescent="0.4">
      <c r="A29" s="157" t="s">
        <v>50</v>
      </c>
      <c r="B29" s="19" t="s">
        <v>190</v>
      </c>
      <c r="C29" s="107">
        <f>+'Port Alfred'!D130</f>
        <v>0</v>
      </c>
      <c r="D29" s="108">
        <f>+'Port Alfred'!E130</f>
        <v>0</v>
      </c>
    </row>
    <row r="30" spans="1:4" ht="25" customHeight="1" x14ac:dyDescent="0.4">
      <c r="A30" s="157" t="s">
        <v>51</v>
      </c>
      <c r="B30" s="19" t="s">
        <v>191</v>
      </c>
      <c r="C30" s="107">
        <f>+'Somerset East'!D130</f>
        <v>0</v>
      </c>
      <c r="D30" s="108">
        <f>+'Somerset East'!E130</f>
        <v>0</v>
      </c>
    </row>
    <row r="31" spans="1:4" ht="25" customHeight="1" thickBot="1" x14ac:dyDescent="0.45">
      <c r="A31" s="157" t="s">
        <v>52</v>
      </c>
      <c r="B31" s="20" t="s">
        <v>192</v>
      </c>
      <c r="C31" s="109">
        <f>+Willowmore!D130</f>
        <v>0</v>
      </c>
      <c r="D31" s="110">
        <f>+Willowmore!E130</f>
        <v>0</v>
      </c>
    </row>
    <row r="32" spans="1:4" ht="25" customHeight="1" x14ac:dyDescent="0.4">
      <c r="A32" s="228" t="s">
        <v>159</v>
      </c>
      <c r="B32" s="229"/>
      <c r="C32" s="111">
        <f>SUM(C16:C31)</f>
        <v>0</v>
      </c>
      <c r="D32" s="112">
        <f>SUM(D16:D31)</f>
        <v>0</v>
      </c>
    </row>
    <row r="33" spans="1:4" ht="25" customHeight="1" x14ac:dyDescent="0.4">
      <c r="A33" s="289" t="s">
        <v>160</v>
      </c>
      <c r="B33" s="290"/>
      <c r="C33" s="113">
        <f>+'Mandela Metro District Office'!D131+Bethelsdorp!D131+IBhayi!D131+Motherwell!D131+Uitenhage!D131+Walmer!D131+Zwide!D131+'Sarah B District Office'!D131+'Graaff Reinet'!D131+Grahamstown!D131+Humansdorp!D131+Kareedouw!D131+Kirkwood!D131+'Port Alfred'!D131+'Somerset East'!D131+Willowmore!D131</f>
        <v>0</v>
      </c>
      <c r="D33" s="114">
        <f>+'Mandela Metro District Office'!E131+Bethelsdorp!E131+IBhayi!E131+Motherwell!E131+Uitenhage!E131+Walmer!E131+Zwide!E131+'Sarah B District Office'!E131+'Graaff Reinet'!E131+Grahamstown!E131+Humansdorp!E131+Kareedouw!E131+Kirkwood!E131+'Port Alfred'!E131+'Somerset East'!E131+Willowmore!E131</f>
        <v>0</v>
      </c>
    </row>
    <row r="34" spans="1:4" ht="25" customHeight="1" x14ac:dyDescent="0.4">
      <c r="A34" s="289" t="s">
        <v>151</v>
      </c>
      <c r="B34" s="290"/>
      <c r="C34" s="113">
        <f>+'Mandela Metro District Office'!D132+Bethelsdorp!D132+IBhayi!D132+Motherwell!D132+Uitenhage!D132+Walmer!D132+Zwide!D132+'Sarah B District Office'!D132+'Graaff Reinet'!D132+Grahamstown!D132+Humansdorp!D132+Kareedouw!D132+Kirkwood!D132+'Port Alfred'!D132+'Somerset East'!D132+Willowmore!D132</f>
        <v>0</v>
      </c>
      <c r="D34" s="114">
        <f>+'Mandela Metro District Office'!E132+Bethelsdorp!E132+IBhayi!E132+Motherwell!E132+Uitenhage!E132+Walmer!E132+Zwide!E132+'Sarah B District Office'!E132+'Graaff Reinet'!E132+Grahamstown!E132+Humansdorp!E132+Kareedouw!E132+Kirkwood!E132+'Port Alfred'!E132+'Somerset East'!E132+Willowmore!E132</f>
        <v>0</v>
      </c>
    </row>
    <row r="35" spans="1:4" ht="25" customHeight="1" x14ac:dyDescent="0.4">
      <c r="A35" s="289" t="s">
        <v>167</v>
      </c>
      <c r="B35" s="290"/>
      <c r="C35" s="113">
        <f>+'Project Manager'!F25</f>
        <v>0</v>
      </c>
      <c r="D35" s="114">
        <f>+'Project Manager'!G25</f>
        <v>0</v>
      </c>
    </row>
    <row r="36" spans="1:4" ht="25" customHeight="1" thickBot="1" x14ac:dyDescent="0.45">
      <c r="A36" s="239" t="s">
        <v>69</v>
      </c>
      <c r="B36" s="240"/>
      <c r="C36" s="197">
        <f>+'Mandela Metro District '!C25+'Sarah Baartman District'!C27</f>
        <v>0</v>
      </c>
      <c r="D36" s="198">
        <f>+C36*3</f>
        <v>0</v>
      </c>
    </row>
    <row r="37" spans="1:4" ht="25" customHeight="1" x14ac:dyDescent="0.4">
      <c r="A37" s="228" t="s">
        <v>70</v>
      </c>
      <c r="B37" s="229"/>
      <c r="C37" s="111">
        <f>SUM(C32:C36)</f>
        <v>0</v>
      </c>
      <c r="D37" s="112">
        <f>SUM(D32:D36)</f>
        <v>0</v>
      </c>
    </row>
    <row r="38" spans="1:4" ht="25" customHeight="1" thickBot="1" x14ac:dyDescent="0.45">
      <c r="A38" s="160">
        <f>+'Cover Page'!A28</f>
        <v>0.15</v>
      </c>
      <c r="B38" s="191" t="s">
        <v>161</v>
      </c>
      <c r="C38" s="115">
        <f>+(C32+C34+C36)*A38</f>
        <v>0</v>
      </c>
      <c r="D38" s="116">
        <f>+(D32+D34+D36)*A38</f>
        <v>0</v>
      </c>
    </row>
    <row r="39" spans="1:4" ht="30.45" customHeight="1" thickBot="1" x14ac:dyDescent="0.5">
      <c r="A39" s="235" t="s">
        <v>165</v>
      </c>
      <c r="B39" s="236"/>
      <c r="C39" s="117">
        <f>+C37+C38</f>
        <v>0</v>
      </c>
      <c r="D39" s="118">
        <f>+D37+D38</f>
        <v>0</v>
      </c>
    </row>
  </sheetData>
  <sheetProtection algorithmName="SHA-512" hashValue="DaMOjg8AXGW+eyZqPIKsYMOkQ8aFi467ZsanELPCfHdqVPj96QtW33sqD51LdeydDugRhets02O1wG01Yy9Lkw==" saltValue="y9PEspbhXghn6/RA7PTZhQ==" spinCount="100000" sheet="1" objects="1" scenarios="1"/>
  <mergeCells count="19">
    <mergeCell ref="A39:B39"/>
    <mergeCell ref="A10:C10"/>
    <mergeCell ref="A36:B36"/>
    <mergeCell ref="A13:D13"/>
    <mergeCell ref="A14:B15"/>
    <mergeCell ref="C14:C15"/>
    <mergeCell ref="A32:B32"/>
    <mergeCell ref="A33:B33"/>
    <mergeCell ref="A37:B37"/>
    <mergeCell ref="A11:C11"/>
    <mergeCell ref="A35:B35"/>
    <mergeCell ref="A34:B34"/>
    <mergeCell ref="A8:C8"/>
    <mergeCell ref="A9:C9"/>
    <mergeCell ref="A7:D7"/>
    <mergeCell ref="A2:D2"/>
    <mergeCell ref="A5:D5"/>
    <mergeCell ref="B4:C4"/>
    <mergeCell ref="B3:C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&amp;C&amp;"-,Bold"Page &amp;P&amp;R&amp;"-,Bold"&amp;D</oddFooter>
  </headerFooter>
  <ignoredErrors>
    <ignoredError sqref="A16:A2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BC5D-7A34-43F5-AC9F-12BE52C4FA44}">
  <dimension ref="A1:R130"/>
  <sheetViews>
    <sheetView zoomScaleNormal="100" workbookViewId="0">
      <selection activeCell="A9" sqref="A9:B9"/>
    </sheetView>
  </sheetViews>
  <sheetFormatPr defaultRowHeight="14.6" x14ac:dyDescent="0.4"/>
  <cols>
    <col min="1" max="1" width="5.84375" customWidth="1"/>
    <col min="2" max="2" width="57.69140625" customWidth="1"/>
    <col min="3" max="3" width="12.2304687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18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18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19"/>
      <c r="B6" s="329" t="str">
        <f>+'Total Bid Price'!A6</f>
        <v>CLUSTER 4 - MANDELA METRO DISTRICT &amp; SARAH BAARTMAN DISTRICT incl Local Offices</v>
      </c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167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3.549999999999997" customHeight="1" x14ac:dyDescent="0.45">
      <c r="A9" s="301" t="s">
        <v>0</v>
      </c>
      <c r="B9" s="302"/>
      <c r="C9" s="49" t="s">
        <v>38</v>
      </c>
      <c r="D9" s="70" t="s">
        <v>74</v>
      </c>
      <c r="E9" s="60"/>
      <c r="F9" s="61"/>
      <c r="G9" s="62"/>
    </row>
    <row r="10" spans="1:18" ht="16.3" customHeight="1" x14ac:dyDescent="0.45">
      <c r="A10" s="303" t="s">
        <v>147</v>
      </c>
      <c r="B10" s="304"/>
      <c r="C10" s="50">
        <v>1</v>
      </c>
      <c r="D10" s="51"/>
      <c r="E10" s="60"/>
      <c r="F10" s="61"/>
      <c r="G10" s="62"/>
    </row>
    <row r="11" spans="1:18" ht="16.3" customHeight="1" thickBot="1" x14ac:dyDescent="0.5">
      <c r="A11" s="305"/>
      <c r="B11" s="306"/>
      <c r="C11" s="52"/>
      <c r="D11" s="52"/>
      <c r="E11" s="63"/>
      <c r="F11" s="64"/>
      <c r="G11" s="65"/>
    </row>
    <row r="12" spans="1:18" ht="16.3" customHeight="1" x14ac:dyDescent="0.4">
      <c r="A12" s="307" t="s">
        <v>143</v>
      </c>
      <c r="B12" s="308"/>
      <c r="C12" s="308"/>
      <c r="D12" s="308"/>
      <c r="E12" s="308"/>
      <c r="F12" s="308"/>
      <c r="G12" s="309"/>
    </row>
    <row r="13" spans="1:18" ht="13.3" customHeight="1" x14ac:dyDescent="0.4">
      <c r="A13" s="310" t="s">
        <v>0</v>
      </c>
      <c r="B13" s="311"/>
      <c r="C13" s="314" t="s">
        <v>37</v>
      </c>
      <c r="D13" s="314" t="s">
        <v>4</v>
      </c>
      <c r="E13" s="316" t="s">
        <v>66</v>
      </c>
      <c r="F13" s="316" t="s">
        <v>77</v>
      </c>
      <c r="G13" s="43">
        <v>3</v>
      </c>
    </row>
    <row r="14" spans="1:18" ht="14.6" customHeight="1" x14ac:dyDescent="0.4">
      <c r="A14" s="312"/>
      <c r="B14" s="313"/>
      <c r="C14" s="315"/>
      <c r="D14" s="315"/>
      <c r="E14" s="317"/>
      <c r="F14" s="317"/>
      <c r="G14" s="44" t="s">
        <v>65</v>
      </c>
    </row>
    <row r="15" spans="1:18" ht="25" customHeight="1" x14ac:dyDescent="0.4">
      <c r="A15" s="294" t="s">
        <v>144</v>
      </c>
      <c r="B15" s="295"/>
      <c r="C15" s="3"/>
      <c r="D15" s="96"/>
      <c r="E15" s="21"/>
      <c r="F15" s="22"/>
      <c r="G15" s="23"/>
    </row>
    <row r="16" spans="1:18" ht="25" customHeight="1" x14ac:dyDescent="0.4">
      <c r="A16" s="25" t="s">
        <v>23</v>
      </c>
      <c r="B16" s="93" t="s">
        <v>145</v>
      </c>
      <c r="C16" s="54">
        <f>+C10</f>
        <v>1</v>
      </c>
      <c r="D16" s="97">
        <f>+D10</f>
        <v>0</v>
      </c>
      <c r="E16" s="45">
        <f t="shared" ref="E16" si="0">+D16*C16</f>
        <v>0</v>
      </c>
      <c r="F16" s="45">
        <f t="shared" ref="F16" si="1">+E16*12</f>
        <v>0</v>
      </c>
      <c r="G16" s="46">
        <f t="shared" ref="G16:G24" si="2">+F16*3</f>
        <v>0</v>
      </c>
    </row>
    <row r="17" spans="1:7" ht="25" customHeight="1" x14ac:dyDescent="0.4">
      <c r="A17" s="25" t="s">
        <v>24</v>
      </c>
      <c r="B17" s="93" t="s">
        <v>40</v>
      </c>
      <c r="C17" s="54"/>
      <c r="D17" s="126"/>
      <c r="E17" s="126"/>
      <c r="F17" s="126"/>
      <c r="G17" s="127"/>
    </row>
    <row r="18" spans="1:7" ht="25" customHeight="1" x14ac:dyDescent="0.4">
      <c r="A18" s="25" t="s">
        <v>25</v>
      </c>
      <c r="B18" s="93" t="s">
        <v>41</v>
      </c>
      <c r="C18" s="54"/>
      <c r="D18" s="126"/>
      <c r="E18" s="126"/>
      <c r="F18" s="126"/>
      <c r="G18" s="127"/>
    </row>
    <row r="19" spans="1:7" ht="25" customHeight="1" x14ac:dyDescent="0.4">
      <c r="A19" s="25" t="s">
        <v>26</v>
      </c>
      <c r="B19" s="93" t="s">
        <v>46</v>
      </c>
      <c r="C19" s="54">
        <f>+C16</f>
        <v>1</v>
      </c>
      <c r="D19" s="97">
        <f>+D10</f>
        <v>0</v>
      </c>
      <c r="E19" s="98"/>
      <c r="F19" s="45">
        <f>+D19*C19</f>
        <v>0</v>
      </c>
      <c r="G19" s="46">
        <f t="shared" si="2"/>
        <v>0</v>
      </c>
    </row>
    <row r="20" spans="1:7" ht="25" customHeight="1" x14ac:dyDescent="0.4">
      <c r="A20" s="25" t="s">
        <v>27</v>
      </c>
      <c r="B20" s="93" t="s">
        <v>9</v>
      </c>
      <c r="C20" s="54">
        <f t="shared" ref="C20:C24" si="3">+C19</f>
        <v>1</v>
      </c>
      <c r="D20" s="36"/>
      <c r="E20" s="45">
        <f t="shared" ref="E20:E24" si="4">+D20*C20</f>
        <v>0</v>
      </c>
      <c r="F20" s="45">
        <f t="shared" ref="F20:F24" si="5">+E20*12</f>
        <v>0</v>
      </c>
      <c r="G20" s="46">
        <f t="shared" si="2"/>
        <v>0</v>
      </c>
    </row>
    <row r="21" spans="1:7" ht="25" customHeight="1" x14ac:dyDescent="0.4">
      <c r="A21" s="25" t="s">
        <v>28</v>
      </c>
      <c r="B21" s="93" t="s">
        <v>10</v>
      </c>
      <c r="C21" s="54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ht="25" customHeight="1" x14ac:dyDescent="0.4">
      <c r="A22" s="25" t="s">
        <v>29</v>
      </c>
      <c r="B22" s="93" t="s">
        <v>11</v>
      </c>
      <c r="C22" s="54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ht="25" customHeight="1" x14ac:dyDescent="0.4">
      <c r="A23" s="25" t="s">
        <v>30</v>
      </c>
      <c r="B23" s="93" t="s">
        <v>43</v>
      </c>
      <c r="C23" s="54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ht="25" customHeight="1" thickBot="1" x14ac:dyDescent="0.45">
      <c r="A24" s="73" t="s">
        <v>31</v>
      </c>
      <c r="B24" s="99" t="s">
        <v>42</v>
      </c>
      <c r="C24" s="100">
        <f t="shared" si="3"/>
        <v>1</v>
      </c>
      <c r="D24" s="101"/>
      <c r="E24" s="124">
        <f t="shared" si="4"/>
        <v>0</v>
      </c>
      <c r="F24" s="124">
        <f t="shared" si="5"/>
        <v>0</v>
      </c>
      <c r="G24" s="125">
        <f t="shared" si="2"/>
        <v>0</v>
      </c>
    </row>
    <row r="25" spans="1:7" ht="25" customHeight="1" thickBot="1" x14ac:dyDescent="0.45">
      <c r="A25" s="296" t="s">
        <v>146</v>
      </c>
      <c r="B25" s="297"/>
      <c r="C25" s="104"/>
      <c r="D25" s="104"/>
      <c r="E25" s="75">
        <f>SUM(E16:E24)</f>
        <v>0</v>
      </c>
      <c r="F25" s="75">
        <f t="shared" ref="F25:G25" si="6">SUM(F16:F24)</f>
        <v>0</v>
      </c>
      <c r="G25" s="76">
        <f t="shared" si="6"/>
        <v>0</v>
      </c>
    </row>
    <row r="31" spans="1:7" ht="14.8" customHeight="1" x14ac:dyDescent="0.4"/>
    <row r="47" ht="17.05" customHeight="1" x14ac:dyDescent="0.4"/>
    <row r="48" ht="25" customHeight="1" x14ac:dyDescent="0.4"/>
    <row r="51" ht="15.9" customHeight="1" x14ac:dyDescent="0.4"/>
    <row r="58" ht="15.9" customHeight="1" x14ac:dyDescent="0.4"/>
    <row r="77" ht="17.05" customHeight="1" x14ac:dyDescent="0.4"/>
    <row r="78" ht="25" customHeight="1" x14ac:dyDescent="0.4"/>
    <row r="83" spans="1:11" ht="17.05" customHeight="1" x14ac:dyDescent="0.4"/>
    <row r="84" spans="1:11" ht="25" customHeight="1" x14ac:dyDescent="0.4"/>
    <row r="86" spans="1:11" ht="15.9" customHeight="1" x14ac:dyDescent="0.4"/>
    <row r="88" spans="1:11" ht="15.9" customHeight="1" x14ac:dyDescent="0.4"/>
    <row r="91" spans="1:11" ht="15.9" customHeight="1" x14ac:dyDescent="0.4"/>
    <row r="93" spans="1:11" s="66" customFormat="1" ht="17.05" customHeight="1" x14ac:dyDescent="0.4">
      <c r="A93"/>
      <c r="B93"/>
      <c r="C93"/>
      <c r="D93"/>
      <c r="E93" s="24"/>
      <c r="F93" s="24"/>
      <c r="G93" s="24"/>
      <c r="H93"/>
      <c r="I93"/>
      <c r="J93"/>
      <c r="K93"/>
    </row>
    <row r="94" spans="1:11" ht="25" customHeight="1" x14ac:dyDescent="0.4"/>
    <row r="99" spans="1:11" ht="17.05" customHeight="1" x14ac:dyDescent="0.4"/>
    <row r="100" spans="1:11" ht="25" customHeight="1" x14ac:dyDescent="0.4"/>
    <row r="102" spans="1:11" ht="17.05" customHeight="1" x14ac:dyDescent="0.4"/>
    <row r="103" spans="1:11" ht="25" customHeight="1" x14ac:dyDescent="0.4"/>
    <row r="107" spans="1:11" ht="17.149999999999999" customHeight="1" x14ac:dyDescent="0.4"/>
    <row r="108" spans="1:11" ht="25" customHeight="1" x14ac:dyDescent="0.4"/>
    <row r="110" spans="1:11" s="66" customFormat="1" ht="17.05" customHeight="1" x14ac:dyDescent="0.4">
      <c r="A110"/>
      <c r="B110"/>
      <c r="C110"/>
      <c r="D110"/>
      <c r="E110" s="24"/>
      <c r="F110" s="24"/>
      <c r="G110" s="24"/>
      <c r="H110"/>
      <c r="I110"/>
      <c r="J110"/>
      <c r="K110"/>
    </row>
    <row r="111" spans="1:11" ht="25" customHeight="1" x14ac:dyDescent="0.4"/>
    <row r="112" spans="1:11" ht="25" customHeight="1" x14ac:dyDescent="0.4"/>
    <row r="113" ht="25" customHeight="1" x14ac:dyDescent="0.4"/>
    <row r="114" ht="15.55" customHeight="1" x14ac:dyDescent="0.4"/>
    <row r="115" ht="17.149999999999999" customHeight="1" x14ac:dyDescent="0.4"/>
    <row r="116" ht="15.9" customHeight="1" x14ac:dyDescent="0.4"/>
    <row r="117" ht="25" customHeight="1" x14ac:dyDescent="0.4"/>
    <row r="118" ht="25" customHeight="1" x14ac:dyDescent="0.4"/>
    <row r="119" ht="25" customHeight="1" x14ac:dyDescent="0.4"/>
    <row r="120" ht="25" customHeight="1" x14ac:dyDescent="0.4"/>
    <row r="121" ht="25" customHeight="1" x14ac:dyDescent="0.4"/>
    <row r="122" ht="25" customHeight="1" x14ac:dyDescent="0.4"/>
    <row r="123" ht="25" customHeight="1" x14ac:dyDescent="0.4"/>
    <row r="124" ht="25" customHeight="1" x14ac:dyDescent="0.4"/>
    <row r="125" ht="25" customHeight="1" x14ac:dyDescent="0.4"/>
    <row r="126" ht="25" customHeight="1" x14ac:dyDescent="0.4"/>
    <row r="127" ht="25" customHeight="1" x14ac:dyDescent="0.4"/>
    <row r="128" ht="25" customHeight="1" x14ac:dyDescent="0.4"/>
    <row r="129" ht="25" customHeight="1" x14ac:dyDescent="0.4"/>
    <row r="130" ht="25" customHeight="1" x14ac:dyDescent="0.4"/>
  </sheetData>
  <sheetProtection algorithmName="SHA-512" hashValue="ae3pTlVLwzpa9+SmsGjFF4ed3bmomidkWyLw3cpXD5dxIS1Ykyv8tXKrhfRzmw4fxLNydmjlRJ7MmHbeEiA/9Q==" saltValue="KMeFDreEOlMMn04Gn7XLYw==" spinCount="100000" sheet="1" objects="1" scenarios="1"/>
  <mergeCells count="18">
    <mergeCell ref="A2:G2"/>
    <mergeCell ref="A3:B3"/>
    <mergeCell ref="A4:B4"/>
    <mergeCell ref="A5:G5"/>
    <mergeCell ref="A7:G7"/>
    <mergeCell ref="B6:G6"/>
    <mergeCell ref="A15:B15"/>
    <mergeCell ref="A25:B25"/>
    <mergeCell ref="A8:G8"/>
    <mergeCell ref="A9:B9"/>
    <mergeCell ref="A10:B10"/>
    <mergeCell ref="A11:B11"/>
    <mergeCell ref="A12:G12"/>
    <mergeCell ref="A13:B14"/>
    <mergeCell ref="C13:C14"/>
    <mergeCell ref="D13:D14"/>
    <mergeCell ref="E13:E14"/>
    <mergeCell ref="F13:F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2D34-47A4-40DD-8992-13617852DCF9}">
  <dimension ref="A1:T43"/>
  <sheetViews>
    <sheetView zoomScaleNormal="100" workbookViewId="0">
      <selection activeCell="A12" sqref="A12:D12"/>
    </sheetView>
  </sheetViews>
  <sheetFormatPr defaultRowHeight="14.6" x14ac:dyDescent="0.4"/>
  <cols>
    <col min="1" max="1" width="9.53515625" customWidth="1"/>
    <col min="2" max="2" width="51.3828125" customWidth="1"/>
    <col min="3" max="3" width="17" customWidth="1"/>
    <col min="4" max="4" width="17.4609375" customWidth="1"/>
  </cols>
  <sheetData>
    <row r="1" spans="1:20" x14ac:dyDescent="0.4">
      <c r="A1" s="4"/>
      <c r="B1" s="5"/>
      <c r="C1" s="5"/>
      <c r="D1" s="6"/>
    </row>
    <row r="2" spans="1:20" ht="15.9" x14ac:dyDescent="0.45">
      <c r="A2" s="334" t="s">
        <v>44</v>
      </c>
      <c r="B2" s="335"/>
      <c r="C2" s="335"/>
      <c r="D2" s="336"/>
    </row>
    <row r="3" spans="1:20" ht="27" customHeight="1" x14ac:dyDescent="0.5">
      <c r="A3" s="14" t="s">
        <v>72</v>
      </c>
      <c r="B3" s="202">
        <f>+'Cover Page'!B8</f>
        <v>0</v>
      </c>
      <c r="C3" s="10"/>
      <c r="D3" s="11"/>
    </row>
    <row r="4" spans="1:20" ht="27" customHeight="1" x14ac:dyDescent="0.5">
      <c r="A4" s="14" t="s">
        <v>71</v>
      </c>
      <c r="B4" s="202">
        <f>+'Cover Page'!B10</f>
        <v>0</v>
      </c>
      <c r="C4" s="10"/>
      <c r="D4" s="11"/>
    </row>
    <row r="5" spans="1:20" ht="20.05" customHeight="1" x14ac:dyDescent="0.45">
      <c r="A5" s="337" t="s">
        <v>199</v>
      </c>
      <c r="B5" s="338"/>
      <c r="C5" s="338"/>
      <c r="D5" s="339"/>
      <c r="E5" s="56"/>
      <c r="F5" s="56"/>
    </row>
    <row r="6" spans="1:20" ht="20.05" customHeight="1" thickBot="1" x14ac:dyDescent="0.55000000000000004">
      <c r="A6" s="340" t="s">
        <v>170</v>
      </c>
      <c r="B6" s="341"/>
      <c r="C6" s="341"/>
      <c r="D6" s="342"/>
      <c r="E6" s="69"/>
    </row>
    <row r="7" spans="1:20" ht="20.05" customHeight="1" thickBot="1" x14ac:dyDescent="0.5">
      <c r="A7" s="343" t="s">
        <v>67</v>
      </c>
      <c r="B7" s="344"/>
      <c r="C7" s="344"/>
      <c r="D7" s="345"/>
    </row>
    <row r="8" spans="1:20" ht="32.6" thickBot="1" x14ac:dyDescent="0.55000000000000004">
      <c r="A8" s="346" t="s">
        <v>0</v>
      </c>
      <c r="B8" s="347"/>
      <c r="C8" s="348"/>
      <c r="D8" s="140" t="s">
        <v>68</v>
      </c>
    </row>
    <row r="9" spans="1:20" ht="18.45" x14ac:dyDescent="0.5">
      <c r="A9" s="331" t="s">
        <v>1</v>
      </c>
      <c r="B9" s="332"/>
      <c r="C9" s="333"/>
      <c r="D9" s="119">
        <f>+'Mandela Metro District Office'!C10+Bethelsdorp!C10+IBhayi!C10+Motherwell!C10+Walmer!C10+Uitenhage!C10+Zwide!C10</f>
        <v>14</v>
      </c>
    </row>
    <row r="10" spans="1:20" ht="18.899999999999999" thickBot="1" x14ac:dyDescent="0.55000000000000004">
      <c r="A10" s="353" t="s">
        <v>36</v>
      </c>
      <c r="B10" s="354"/>
      <c r="C10" s="355"/>
      <c r="D10" s="119">
        <f>+'Mandela Metro District Office'!C11+Bethelsdorp!C11+IBhayi!C11+Motherwell!C11+Walmer!C11+Uitenhage!C11+Zwide!C11</f>
        <v>1</v>
      </c>
    </row>
    <row r="11" spans="1:20" ht="18.899999999999999" thickBot="1" x14ac:dyDescent="0.55000000000000004">
      <c r="A11" s="7"/>
      <c r="B11" s="8"/>
      <c r="C11" s="8"/>
      <c r="D11" s="9"/>
    </row>
    <row r="12" spans="1:20" ht="48.9" customHeight="1" x14ac:dyDescent="0.4">
      <c r="A12" s="356" t="s">
        <v>168</v>
      </c>
      <c r="B12" s="357"/>
      <c r="C12" s="357"/>
      <c r="D12" s="358"/>
    </row>
    <row r="13" spans="1:20" s="1" customFormat="1" ht="14.8" customHeight="1" x14ac:dyDescent="0.4">
      <c r="A13" s="359" t="s">
        <v>95</v>
      </c>
      <c r="B13" s="360"/>
      <c r="C13" s="363" t="s">
        <v>5</v>
      </c>
      <c r="D13" s="138">
        <v>3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8.3" customHeight="1" thickBot="1" x14ac:dyDescent="0.45">
      <c r="A14" s="361"/>
      <c r="B14" s="362"/>
      <c r="C14" s="364"/>
      <c r="D14" s="139" t="s">
        <v>65</v>
      </c>
    </row>
    <row r="15" spans="1:20" ht="25" hidden="1" customHeight="1" x14ac:dyDescent="0.4">
      <c r="A15" s="58" t="s">
        <v>23</v>
      </c>
      <c r="B15" s="19" t="s">
        <v>178</v>
      </c>
      <c r="C15" s="105">
        <f>+'Mandela Metro District Office'!D130</f>
        <v>0</v>
      </c>
      <c r="D15" s="106">
        <f>+'Mandela Metro District Office'!E130</f>
        <v>0</v>
      </c>
    </row>
    <row r="16" spans="1:20" ht="25" customHeight="1" x14ac:dyDescent="0.4">
      <c r="A16" s="58" t="s">
        <v>24</v>
      </c>
      <c r="B16" s="20" t="s">
        <v>172</v>
      </c>
      <c r="C16" s="107">
        <f>+Bethelsdorp!D130</f>
        <v>0</v>
      </c>
      <c r="D16" s="108">
        <f>+Bethelsdorp!E130</f>
        <v>0</v>
      </c>
    </row>
    <row r="17" spans="1:4" ht="25" customHeight="1" x14ac:dyDescent="0.4">
      <c r="A17" s="58" t="s">
        <v>25</v>
      </c>
      <c r="B17" s="20" t="s">
        <v>173</v>
      </c>
      <c r="C17" s="107">
        <f>+IBhayi!D130</f>
        <v>0</v>
      </c>
      <c r="D17" s="108">
        <f>+IBhayi!E130</f>
        <v>0</v>
      </c>
    </row>
    <row r="18" spans="1:4" ht="25" customHeight="1" x14ac:dyDescent="0.4">
      <c r="A18" s="58" t="s">
        <v>26</v>
      </c>
      <c r="B18" s="20" t="s">
        <v>174</v>
      </c>
      <c r="C18" s="107">
        <f>+Motherwell!D130</f>
        <v>0</v>
      </c>
      <c r="D18" s="108">
        <f>+Motherwell!E130</f>
        <v>0</v>
      </c>
    </row>
    <row r="19" spans="1:4" ht="25" customHeight="1" x14ac:dyDescent="0.4">
      <c r="A19" s="58" t="s">
        <v>27</v>
      </c>
      <c r="B19" s="20" t="s">
        <v>179</v>
      </c>
      <c r="C19" s="107">
        <f>+Uitenhage!D130</f>
        <v>0</v>
      </c>
      <c r="D19" s="108">
        <f>+Uitenhage!E130</f>
        <v>0</v>
      </c>
    </row>
    <row r="20" spans="1:4" ht="25" customHeight="1" x14ac:dyDescent="0.4">
      <c r="A20" s="58" t="s">
        <v>28</v>
      </c>
      <c r="B20" s="20" t="s">
        <v>175</v>
      </c>
      <c r="C20" s="107">
        <f>+Walmer!D130</f>
        <v>0</v>
      </c>
      <c r="D20" s="108">
        <f>+Walmer!E130</f>
        <v>0</v>
      </c>
    </row>
    <row r="21" spans="1:4" ht="25" customHeight="1" thickBot="1" x14ac:dyDescent="0.45">
      <c r="A21" s="58" t="s">
        <v>29</v>
      </c>
      <c r="B21" s="19" t="s">
        <v>177</v>
      </c>
      <c r="C21" s="107">
        <f>+Zwide!D130</f>
        <v>0</v>
      </c>
      <c r="D21" s="108">
        <f>+Zwide!E130</f>
        <v>0</v>
      </c>
    </row>
    <row r="22" spans="1:4" ht="25" customHeight="1" x14ac:dyDescent="0.4">
      <c r="A22" s="365" t="s">
        <v>159</v>
      </c>
      <c r="B22" s="366"/>
      <c r="C22" s="111">
        <f>SUM(C16:C21)</f>
        <v>0</v>
      </c>
      <c r="D22" s="112">
        <f>SUM(D16:D21)</f>
        <v>0</v>
      </c>
    </row>
    <row r="23" spans="1:4" ht="25" customHeight="1" x14ac:dyDescent="0.4">
      <c r="A23" s="367" t="s">
        <v>160</v>
      </c>
      <c r="B23" s="368"/>
      <c r="C23" s="113">
        <f>+'Mandela Metro District Office'!D131+Bethelsdorp!D131+IBhayi!D131+Motherwell!D131+Uitenhage!D131+Walmer!D131+Zwide!D131</f>
        <v>0</v>
      </c>
      <c r="D23" s="114">
        <f>+'Mandela Metro District Office'!E131+Bethelsdorp!E131+IBhayi!E131+Motherwell!E131+Uitenhage!E131+Walmer!E131+Zwide!E131</f>
        <v>0</v>
      </c>
    </row>
    <row r="24" spans="1:4" ht="25" customHeight="1" x14ac:dyDescent="0.4">
      <c r="A24" s="367" t="s">
        <v>151</v>
      </c>
      <c r="B24" s="368"/>
      <c r="C24" s="113">
        <f>+'Mandela Metro District Office'!D132+Bethelsdorp!D132+IBhayi!D132+Motherwell!D132+Uitenhage!D132+Walmer!D132+Zwide!D132</f>
        <v>0</v>
      </c>
      <c r="D24" s="114">
        <f>+'Mandela Metro District Office'!E132+Bethelsdorp!E132+IBhayi!E132+Motherwell!E132+Uitenhage!E132+Walmer!E132+Zwide!E132</f>
        <v>0</v>
      </c>
    </row>
    <row r="25" spans="1:4" ht="25" customHeight="1" thickBot="1" x14ac:dyDescent="0.45">
      <c r="A25" s="351" t="s">
        <v>69</v>
      </c>
      <c r="B25" s="352"/>
      <c r="C25" s="35"/>
      <c r="D25" s="116">
        <f>+C25*3</f>
        <v>0</v>
      </c>
    </row>
    <row r="26" spans="1:4" ht="25" customHeight="1" x14ac:dyDescent="0.4">
      <c r="A26" s="365" t="s">
        <v>70</v>
      </c>
      <c r="B26" s="366"/>
      <c r="C26" s="111">
        <f>SUM(C22:C25)</f>
        <v>0</v>
      </c>
      <c r="D26" s="112">
        <f>SUM(D22:D25)</f>
        <v>0</v>
      </c>
    </row>
    <row r="27" spans="1:4" ht="25" customHeight="1" thickBot="1" x14ac:dyDescent="0.45">
      <c r="A27" s="16">
        <f>+'Cover Page'!A28</f>
        <v>0.15</v>
      </c>
      <c r="B27" s="191" t="s">
        <v>161</v>
      </c>
      <c r="C27" s="115">
        <f>+(C22+C24+C25)*A27</f>
        <v>0</v>
      </c>
      <c r="D27" s="116">
        <f>+(D22+D24+D25)*A27</f>
        <v>0</v>
      </c>
    </row>
    <row r="28" spans="1:4" ht="25" customHeight="1" thickBot="1" x14ac:dyDescent="0.5">
      <c r="A28" s="349" t="s">
        <v>169</v>
      </c>
      <c r="B28" s="350"/>
      <c r="C28" s="117">
        <f>+C26+C27</f>
        <v>0</v>
      </c>
      <c r="D28" s="118">
        <f>+D26+D27</f>
        <v>0</v>
      </c>
    </row>
    <row r="35" ht="25" customHeight="1" x14ac:dyDescent="0.4"/>
    <row r="36" ht="25" customHeight="1" x14ac:dyDescent="0.4"/>
    <row r="37" ht="25" customHeight="1" x14ac:dyDescent="0.4"/>
    <row r="38" ht="25" customHeight="1" x14ac:dyDescent="0.4"/>
    <row r="39" ht="25" customHeight="1" x14ac:dyDescent="0.4"/>
    <row r="40" ht="25" customHeight="1" x14ac:dyDescent="0.4"/>
    <row r="41" ht="25" customHeight="1" x14ac:dyDescent="0.4"/>
    <row r="42" ht="25" customHeight="1" x14ac:dyDescent="0.4"/>
    <row r="43" ht="25" customHeight="1" x14ac:dyDescent="0.4"/>
  </sheetData>
  <sheetProtection algorithmName="SHA-512" hashValue="vLycUzOS3EqbWkONL/lulEIMckz6cmJvv+btbXKyykEYAC4TdqfWVu7yQlmLj39xmQxFfgRrpTQTWmJwHkd3Zg==" saltValue="YkHzvK7vJ2xcePPosV8EzQ==" spinCount="100000" sheet="1" objects="1" scenarios="1"/>
  <mergeCells count="16">
    <mergeCell ref="A28:B28"/>
    <mergeCell ref="A25:B25"/>
    <mergeCell ref="A10:C10"/>
    <mergeCell ref="A12:D12"/>
    <mergeCell ref="A13:B14"/>
    <mergeCell ref="C13:C14"/>
    <mergeCell ref="A22:B22"/>
    <mergeCell ref="A23:B23"/>
    <mergeCell ref="A26:B26"/>
    <mergeCell ref="A24:B24"/>
    <mergeCell ref="A9:C9"/>
    <mergeCell ref="A2:D2"/>
    <mergeCell ref="A5:D5"/>
    <mergeCell ref="A6:D6"/>
    <mergeCell ref="A7:D7"/>
    <mergeCell ref="A8:C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&amp;P&amp;R&amp;"-,Bold"&amp;D</oddFooter>
  </headerFooter>
  <ignoredErrors>
    <ignoredError sqref="A15:A17 A18:A2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E28C-765D-4512-8FE5-B0867CA62825}">
  <dimension ref="A1:R132"/>
  <sheetViews>
    <sheetView zoomScaleNormal="100" workbookViewId="0">
      <selection activeCell="C9" sqref="C9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+'Mandela Metro District '!A6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171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3.549999999999997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/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/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0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0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0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0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0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0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0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0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0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0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0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0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0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0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0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0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5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0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5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5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5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5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5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6.3" x14ac:dyDescent="0.4">
      <c r="A106" s="26" t="s">
        <v>23</v>
      </c>
      <c r="B106" s="91" t="s">
        <v>140</v>
      </c>
      <c r="C106" s="164" t="s">
        <v>133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39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5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6.75" thickBot="1" x14ac:dyDescent="0.45">
      <c r="A111" s="26" t="s">
        <v>23</v>
      </c>
      <c r="B111" s="92" t="s">
        <v>197</v>
      </c>
      <c r="C111" s="164" t="s">
        <v>133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5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45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MANDELA METRO DISTRICT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5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5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5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5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5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5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5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5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thickBot="1" x14ac:dyDescent="0.45">
      <c r="A131" s="369" t="s">
        <v>158</v>
      </c>
      <c r="B131" s="370"/>
      <c r="C131" s="371"/>
      <c r="D131" s="68">
        <f>+D122</f>
        <v>0</v>
      </c>
      <c r="E131" s="95">
        <f>+E122</f>
        <v>0</v>
      </c>
    </row>
    <row r="132" spans="1:5" ht="25" customHeight="1" thickBot="1" x14ac:dyDescent="0.45">
      <c r="A132" s="369" t="s">
        <v>150</v>
      </c>
      <c r="B132" s="370"/>
      <c r="C132" s="371"/>
      <c r="D132" s="68">
        <f>+F115</f>
        <v>0</v>
      </c>
      <c r="E132" s="95">
        <f>+G115</f>
        <v>0</v>
      </c>
    </row>
  </sheetData>
  <sheetProtection algorithmName="SHA-512" hashValue="bchaxPoDu5Jp2dgQda71xaMC9YYbRVMcL+QF2zRGG5SSiu9WkvgCE0N9G6EVFFl7hVL5xyCqYoXqk0ylOCGhxA==" saltValue="d7GQULSvAS0yBBoXit0aI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</oddFooter>
  </headerFooter>
  <rowBreaks count="1" manualBreakCount="1">
    <brk id="77" max="6" man="1"/>
  </rowBreaks>
  <ignoredErrors>
    <ignoredError sqref="C15:C23 C32:C39 C41:C46" unlockedFormula="1"/>
    <ignoredError sqref="C31 C40" formula="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3364-503C-43A6-BA14-D33AEB96C91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+'Mandela Metro District Office'!A6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172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0.4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0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0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6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2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3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3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4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3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6.3" x14ac:dyDescent="0.4">
      <c r="A106" s="26" t="s">
        <v>23</v>
      </c>
      <c r="B106" s="91" t="s">
        <v>140</v>
      </c>
      <c r="C106" s="164" t="s">
        <v>212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95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526m2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BETHELSDORP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hYFl3B1jQfysgHQubFSZ+F2YN9etDRSU8Tiwz23IVL341EmqGBp6H/twB4w130dM2pdaKAv80rI6jKsUWmzjwQ==" saltValue="x/G7/8bi6gwyFi72M25qlg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91D5-5EEC-4E62-8198-A6EB5BB72D62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+Bethelsdorp!A6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173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6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1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1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6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9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3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8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1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5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6.3" x14ac:dyDescent="0.4">
      <c r="A106" s="26" t="s">
        <v>23</v>
      </c>
      <c r="B106" s="91" t="s">
        <v>140</v>
      </c>
      <c r="C106" s="164" t="s">
        <v>213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39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725m2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IBHAYI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ADiZ4Jl3zRyHU/s/Sje8j3QwkYk1I6Hc94SMJrKTehSYOXdq+Jylv0PHKb8NWfNWxiCpklvsgHfU2LnLBzhsfQ==" saltValue="wkyneLg8gciCimBNKsv6i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64FC-C465-40DF-9A93-771DC431F56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+IBhayi!A6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174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8.7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3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3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3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3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3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3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3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3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3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3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3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3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3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3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3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3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3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6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1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1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3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10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11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10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2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6.3" x14ac:dyDescent="0.4">
      <c r="A106" s="26" t="s">
        <v>23</v>
      </c>
      <c r="B106" s="91" t="s">
        <v>140</v>
      </c>
      <c r="C106" s="164" t="s">
        <v>214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39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985m2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>
        <v>113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5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MOTHERWELL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8Gtmu8A7fVKQapD/995eHUk10muS9/eKzzjfdGhwjt4LSe7T3CxSuGXXs+QgP5kqCkyPNuTNMwc6dl3yxaGBMg==" saltValue="mYjWNXdo5xMKsMNn+r2ez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BAA96-30CC-484D-95C5-4604D88A52D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+Walmer!A6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176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0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3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3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3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3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3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3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3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3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3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3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3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3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3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3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3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3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3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56</v>
      </c>
      <c r="B65" s="32" t="s">
        <v>21</v>
      </c>
      <c r="C65" s="174">
        <v>1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57</v>
      </c>
      <c r="B66" s="31" t="s">
        <v>12</v>
      </c>
      <c r="C66" s="175">
        <v>1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53</v>
      </c>
      <c r="B67" s="31" t="s">
        <v>135</v>
      </c>
      <c r="C67" s="174">
        <v>1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54</v>
      </c>
      <c r="B68" s="31" t="s">
        <v>136</v>
      </c>
      <c r="C68" s="175">
        <v>1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55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3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10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7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10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2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215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119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894m2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UITENHAGE (Kariega)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+hztUZd+Jbn9z4Ttih9Ut7WFMVSTw4FsbjUweXF3ZcZist+iXnyrhUtEt7Abg4Lz9ChFv0KAwbCrD29jHn25tA==" saltValue="rQ5xEE1ieuiQHeHJHbVYs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B1D1-3357-4486-BAE2-D230E3139468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+Motherwell!A6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175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0.4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1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1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10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10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5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10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6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5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216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61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394m2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WALMER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Er3w7YWR+FRcM6Xt1OBIEUaKYz+7wz6tOQev/p3LoEbvuyW4mIAqdV9BBADi8X6n3RCU6d5ccRR3Cv5JYUVnXw==" saltValue="6vOjTER4F+4pSRq3ugDiJ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78D2-2BD9-426E-A6F7-584B0620C495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+Uitenhage!A6</f>
        <v>CLUSTER 4 - NELSON MANDELA METRO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177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0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1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1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1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1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3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2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7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7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7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217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88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704m2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ZWIDE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6JMngR6GNPKMxrqTI3mHRA7ilwTn0c5nnIya/EkF/TUaHT9INjAEP7p6x2lEnxqN3+XGc5PeVRdY5ai078dbKw==" saltValue="K2MJpyqmCmzEa5X4rnnpZ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0260A-24F7-4D77-B615-57843152C102}">
  <dimension ref="A1:T45"/>
  <sheetViews>
    <sheetView zoomScaleNormal="100" workbookViewId="0">
      <selection activeCell="F8" sqref="F8"/>
    </sheetView>
  </sheetViews>
  <sheetFormatPr defaultRowHeight="14.6" x14ac:dyDescent="0.4"/>
  <cols>
    <col min="1" max="1" width="9.53515625" customWidth="1"/>
    <col min="2" max="2" width="51.3828125" customWidth="1"/>
    <col min="3" max="3" width="17" customWidth="1"/>
    <col min="4" max="4" width="17.4609375" customWidth="1"/>
  </cols>
  <sheetData>
    <row r="1" spans="1:20" x14ac:dyDescent="0.4">
      <c r="A1" s="4"/>
      <c r="B1" s="5"/>
      <c r="C1" s="5"/>
      <c r="D1" s="6"/>
    </row>
    <row r="2" spans="1:20" ht="15.9" x14ac:dyDescent="0.45">
      <c r="A2" s="334" t="s">
        <v>44</v>
      </c>
      <c r="B2" s="335"/>
      <c r="C2" s="335"/>
      <c r="D2" s="336"/>
    </row>
    <row r="3" spans="1:20" ht="27" customHeight="1" x14ac:dyDescent="0.5">
      <c r="A3" s="14" t="s">
        <v>72</v>
      </c>
      <c r="B3" s="202">
        <f>+'Cover Page'!B8</f>
        <v>0</v>
      </c>
      <c r="C3" s="10"/>
      <c r="D3" s="11"/>
    </row>
    <row r="4" spans="1:20" ht="27" customHeight="1" x14ac:dyDescent="0.5">
      <c r="A4" s="14" t="s">
        <v>71</v>
      </c>
      <c r="B4" s="202">
        <f>+'Cover Page'!B10</f>
        <v>0</v>
      </c>
      <c r="C4" s="10"/>
      <c r="D4" s="11"/>
    </row>
    <row r="5" spans="1:20" ht="20.05" customHeight="1" x14ac:dyDescent="0.45">
      <c r="A5" s="337" t="s">
        <v>199</v>
      </c>
      <c r="B5" s="338"/>
      <c r="C5" s="338"/>
      <c r="D5" s="339"/>
      <c r="E5" s="56"/>
      <c r="F5" s="56"/>
    </row>
    <row r="6" spans="1:20" ht="20.05" customHeight="1" thickBot="1" x14ac:dyDescent="0.55000000000000004">
      <c r="A6" s="340" t="s">
        <v>181</v>
      </c>
      <c r="B6" s="341"/>
      <c r="C6" s="341"/>
      <c r="D6" s="342"/>
      <c r="E6" s="69"/>
    </row>
    <row r="7" spans="1:20" ht="20.05" customHeight="1" thickBot="1" x14ac:dyDescent="0.5">
      <c r="A7" s="343" t="s">
        <v>67</v>
      </c>
      <c r="B7" s="344"/>
      <c r="C7" s="344"/>
      <c r="D7" s="345"/>
    </row>
    <row r="8" spans="1:20" ht="32.6" thickBot="1" x14ac:dyDescent="0.55000000000000004">
      <c r="A8" s="346" t="s">
        <v>0</v>
      </c>
      <c r="B8" s="347"/>
      <c r="C8" s="348"/>
      <c r="D8" s="140" t="s">
        <v>68</v>
      </c>
    </row>
    <row r="9" spans="1:20" ht="18.45" x14ac:dyDescent="0.5">
      <c r="A9" s="331" t="s">
        <v>1</v>
      </c>
      <c r="B9" s="332"/>
      <c r="C9" s="333"/>
      <c r="D9" s="119">
        <f>+'Sarah B District Office'!C10+'Graaff Reinet'!C10+Grahamstown!C10+Humansdorp!C10+Kareedouw!C10+Kirkwood!C10+'Port Alfred'!C10+'Somerset East'!C10+Willowmore!C10</f>
        <v>12</v>
      </c>
    </row>
    <row r="10" spans="1:20" ht="18.899999999999999" thickBot="1" x14ac:dyDescent="0.55000000000000004">
      <c r="A10" s="353" t="s">
        <v>36</v>
      </c>
      <c r="B10" s="354"/>
      <c r="C10" s="355"/>
      <c r="D10" s="119">
        <f>+'Sarah B District Office'!C11+'Graaff Reinet'!C11+Grahamstown!C11+Humansdorp!C11+Kareedouw!C11+Kirkwood!C11+'Port Alfred'!C11+'Somerset East'!C11+Willowmore!C11</f>
        <v>3</v>
      </c>
    </row>
    <row r="11" spans="1:20" ht="18.899999999999999" thickBot="1" x14ac:dyDescent="0.55000000000000004">
      <c r="A11" s="7"/>
      <c r="B11" s="8"/>
      <c r="C11" s="8"/>
      <c r="D11" s="9"/>
    </row>
    <row r="12" spans="1:20" ht="48.9" customHeight="1" x14ac:dyDescent="0.4">
      <c r="A12" s="356" t="s">
        <v>182</v>
      </c>
      <c r="B12" s="357"/>
      <c r="C12" s="357"/>
      <c r="D12" s="358"/>
    </row>
    <row r="13" spans="1:20" s="1" customFormat="1" ht="14.8" customHeight="1" x14ac:dyDescent="0.4">
      <c r="A13" s="359" t="s">
        <v>95</v>
      </c>
      <c r="B13" s="360"/>
      <c r="C13" s="363" t="s">
        <v>5</v>
      </c>
      <c r="D13" s="138">
        <v>3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8.3" customHeight="1" thickBot="1" x14ac:dyDescent="0.45">
      <c r="A14" s="361"/>
      <c r="B14" s="362"/>
      <c r="C14" s="364"/>
      <c r="D14" s="139" t="s">
        <v>65</v>
      </c>
    </row>
    <row r="15" spans="1:20" ht="25" customHeight="1" x14ac:dyDescent="0.4">
      <c r="A15" s="58" t="s">
        <v>23</v>
      </c>
      <c r="B15" s="19" t="s">
        <v>180</v>
      </c>
      <c r="C15" s="105">
        <f>+'Sarah B District Office'!D130</f>
        <v>0</v>
      </c>
      <c r="D15" s="106">
        <f>+'Sarah B District Office'!E130</f>
        <v>0</v>
      </c>
    </row>
    <row r="16" spans="1:20" ht="25" customHeight="1" x14ac:dyDescent="0.4">
      <c r="A16" s="58" t="s">
        <v>24</v>
      </c>
      <c r="B16" s="20" t="s">
        <v>185</v>
      </c>
      <c r="C16" s="107">
        <f>+'Graaff Reinet'!D130</f>
        <v>0</v>
      </c>
      <c r="D16" s="108">
        <f>+'Graaff Reinet'!E130</f>
        <v>0</v>
      </c>
    </row>
    <row r="17" spans="1:4" ht="25" customHeight="1" x14ac:dyDescent="0.4">
      <c r="A17" s="58" t="s">
        <v>25</v>
      </c>
      <c r="B17" s="20" t="s">
        <v>186</v>
      </c>
      <c r="C17" s="107">
        <f>+Grahamstown!D130</f>
        <v>0</v>
      </c>
      <c r="D17" s="108">
        <f>+Grahamstown!E130</f>
        <v>0</v>
      </c>
    </row>
    <row r="18" spans="1:4" ht="25" customHeight="1" x14ac:dyDescent="0.4">
      <c r="A18" s="58" t="s">
        <v>26</v>
      </c>
      <c r="B18" s="20" t="s">
        <v>187</v>
      </c>
      <c r="C18" s="107">
        <f>+Humansdorp!D130</f>
        <v>0</v>
      </c>
      <c r="D18" s="108">
        <f>+Humansdorp!E130</f>
        <v>0</v>
      </c>
    </row>
    <row r="19" spans="1:4" ht="25" customHeight="1" x14ac:dyDescent="0.4">
      <c r="A19" s="58" t="s">
        <v>27</v>
      </c>
      <c r="B19" s="20" t="s">
        <v>188</v>
      </c>
      <c r="C19" s="107">
        <f>+Kareedouw!D130</f>
        <v>0</v>
      </c>
      <c r="D19" s="108">
        <f>+Kareedouw!E130</f>
        <v>0</v>
      </c>
    </row>
    <row r="20" spans="1:4" ht="25" customHeight="1" x14ac:dyDescent="0.4">
      <c r="A20" s="58" t="s">
        <v>28</v>
      </c>
      <c r="B20" s="20" t="s">
        <v>189</v>
      </c>
      <c r="C20" s="107">
        <f>+Kirkwood!D130</f>
        <v>0</v>
      </c>
      <c r="D20" s="108">
        <f>+Kirkwood!E130</f>
        <v>0</v>
      </c>
    </row>
    <row r="21" spans="1:4" ht="25" customHeight="1" x14ac:dyDescent="0.4">
      <c r="A21" s="58" t="s">
        <v>29</v>
      </c>
      <c r="B21" s="19" t="s">
        <v>190</v>
      </c>
      <c r="C21" s="107">
        <f>+'Port Alfred'!D130</f>
        <v>0</v>
      </c>
      <c r="D21" s="108">
        <f>+'Port Alfred'!E130</f>
        <v>0</v>
      </c>
    </row>
    <row r="22" spans="1:4" ht="25" customHeight="1" x14ac:dyDescent="0.4">
      <c r="A22" s="58" t="s">
        <v>30</v>
      </c>
      <c r="B22" s="19" t="s">
        <v>191</v>
      </c>
      <c r="C22" s="107">
        <f>+'Somerset East'!D130</f>
        <v>0</v>
      </c>
      <c r="D22" s="108">
        <f>+'Somerset East'!E130</f>
        <v>0</v>
      </c>
    </row>
    <row r="23" spans="1:4" ht="25" customHeight="1" thickBot="1" x14ac:dyDescent="0.45">
      <c r="A23" s="58" t="s">
        <v>31</v>
      </c>
      <c r="B23" s="20" t="s">
        <v>192</v>
      </c>
      <c r="C23" s="107">
        <f>+Willowmore!D130</f>
        <v>0</v>
      </c>
      <c r="D23" s="108">
        <f>+Willowmore!E130</f>
        <v>0</v>
      </c>
    </row>
    <row r="24" spans="1:4" ht="25" customHeight="1" x14ac:dyDescent="0.4">
      <c r="A24" s="365" t="s">
        <v>159</v>
      </c>
      <c r="B24" s="366"/>
      <c r="C24" s="111">
        <f>SUM(C15:C23)</f>
        <v>0</v>
      </c>
      <c r="D24" s="112">
        <f>SUM(D15:D23)</f>
        <v>0</v>
      </c>
    </row>
    <row r="25" spans="1:4" ht="25" customHeight="1" x14ac:dyDescent="0.4">
      <c r="A25" s="367" t="s">
        <v>160</v>
      </c>
      <c r="B25" s="368"/>
      <c r="C25" s="113">
        <f>+'Sarah B District Office'!D131+'Graaff Reinet'!D131+Grahamstown!D131+Humansdorp!D131+Kareedouw!D131+Kirkwood!D131+'Port Alfred'!D131+'Somerset East'!D131+Willowmore!D131</f>
        <v>0</v>
      </c>
      <c r="D25" s="114">
        <f>+'Sarah B District Office'!E131+'Graaff Reinet'!E131+Grahamstown!E131+Humansdorp!E131+Kareedouw!E131+Kirkwood!E131+'Port Alfred'!E131+'Somerset East'!E131+Willowmore!E131</f>
        <v>0</v>
      </c>
    </row>
    <row r="26" spans="1:4" ht="25" customHeight="1" x14ac:dyDescent="0.4">
      <c r="A26" s="367" t="s">
        <v>151</v>
      </c>
      <c r="B26" s="368"/>
      <c r="C26" s="113">
        <f>+'Sarah B District Office'!D132+'Graaff Reinet'!D132+Grahamstown!D132+Humansdorp!D132+Kareedouw!D132+Kirkwood!D132+'Port Alfred'!D132+'Somerset East'!D132+Willowmore!D132</f>
        <v>0</v>
      </c>
      <c r="D26" s="114">
        <f>+'Sarah B District Office'!E132+'Graaff Reinet'!E132+Grahamstown!E132+Humansdorp!E132+Kareedouw!E132+Kirkwood!E132+'Port Alfred'!E132+'Somerset East'!E132+Willowmore!E132</f>
        <v>0</v>
      </c>
    </row>
    <row r="27" spans="1:4" ht="25" customHeight="1" thickBot="1" x14ac:dyDescent="0.45">
      <c r="A27" s="416" t="s">
        <v>200</v>
      </c>
      <c r="B27" s="417"/>
      <c r="C27" s="35"/>
      <c r="D27" s="116">
        <f>+C27*3</f>
        <v>0</v>
      </c>
    </row>
    <row r="28" spans="1:4" ht="25" customHeight="1" x14ac:dyDescent="0.4">
      <c r="A28" s="365" t="s">
        <v>70</v>
      </c>
      <c r="B28" s="366"/>
      <c r="C28" s="111">
        <f>SUM(C24:C27)</f>
        <v>0</v>
      </c>
      <c r="D28" s="112">
        <f>SUM(D24:D27)</f>
        <v>0</v>
      </c>
    </row>
    <row r="29" spans="1:4" ht="25" customHeight="1" thickBot="1" x14ac:dyDescent="0.45">
      <c r="A29" s="16">
        <f>+'Cover Page'!A28</f>
        <v>0.15</v>
      </c>
      <c r="B29" s="191" t="s">
        <v>161</v>
      </c>
      <c r="C29" s="115">
        <f>+(C24+C26+C27)*A29</f>
        <v>0</v>
      </c>
      <c r="D29" s="116">
        <f>+(D24+D26+D27)*A29</f>
        <v>0</v>
      </c>
    </row>
    <row r="30" spans="1:4" ht="25" customHeight="1" thickBot="1" x14ac:dyDescent="0.5">
      <c r="A30" s="349" t="s">
        <v>183</v>
      </c>
      <c r="B30" s="350"/>
      <c r="C30" s="117">
        <f>+C28+C29</f>
        <v>0</v>
      </c>
      <c r="D30" s="118">
        <f>+D28+D29</f>
        <v>0</v>
      </c>
    </row>
    <row r="37" ht="25" customHeight="1" x14ac:dyDescent="0.4"/>
    <row r="38" ht="25" customHeight="1" x14ac:dyDescent="0.4"/>
    <row r="39" ht="25" customHeight="1" x14ac:dyDescent="0.4"/>
    <row r="40" ht="25" customHeight="1" x14ac:dyDescent="0.4"/>
    <row r="41" ht="25" customHeight="1" x14ac:dyDescent="0.4"/>
    <row r="42" ht="25" customHeight="1" x14ac:dyDescent="0.4"/>
    <row r="43" ht="25" customHeight="1" x14ac:dyDescent="0.4"/>
    <row r="44" ht="25" customHeight="1" x14ac:dyDescent="0.4"/>
    <row r="45" ht="25" customHeight="1" x14ac:dyDescent="0.4"/>
  </sheetData>
  <sheetProtection algorithmName="SHA-512" hashValue="N6SkhCCS8Uo1fbxPx2rP5b/i1Tx4neSzbxKFmX0Ckdl6+ijZEWBm9Q0LOg2jBR/mFNyEB7CNgPZoYh5Po6QE8A==" saltValue="wgBJ8nqnpOCiJCrUUbaAnw==" spinCount="100000" sheet="1" objects="1" scenarios="1"/>
  <mergeCells count="16">
    <mergeCell ref="A9:C9"/>
    <mergeCell ref="A2:D2"/>
    <mergeCell ref="A5:D5"/>
    <mergeCell ref="A6:D6"/>
    <mergeCell ref="A7:D7"/>
    <mergeCell ref="A8:C8"/>
    <mergeCell ref="A26:B26"/>
    <mergeCell ref="A27:B27"/>
    <mergeCell ref="A28:B28"/>
    <mergeCell ref="A30:B30"/>
    <mergeCell ref="A10:C10"/>
    <mergeCell ref="A12:D12"/>
    <mergeCell ref="A13:B14"/>
    <mergeCell ref="C13:C14"/>
    <mergeCell ref="A24:B24"/>
    <mergeCell ref="A25:B25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&amp;P&amp;R&amp;"-,Bold"&amp;D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46BD-2DFE-45A6-B0D9-963353DA132D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">
        <v>184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180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1.3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1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1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1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1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3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3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0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9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4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4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201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83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334m2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SARAH BAARTMAN DISTRICT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O80G2CIAiKK0vWCeWXz4e+BdMOLw44++quAZM3BtwKukhWu1GuXcgaG8WaWZjFeyQmEmhdZPNXkP1VWlB3yM6w==" saltValue="i8OQjj2bND523fVVGDGNiw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8944-27A4-44D8-AC98-23292B2F373D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185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6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1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1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1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1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2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4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2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2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4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6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202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18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592m2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GRAAFF REINET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sseb6MELwsBRwzSbKgaOdgo2/hHA+cNY20Bsn2rfG5Lf7WbiMOi+Bxv8U955QFx4poB9J93MBKO2TdhItctQYQ==" saltValue="XKiI+M28JvxqE+HT2k9KSQ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884-B274-4B75-8E96-3218AC94B1D7}">
  <dimension ref="A1:R132"/>
  <sheetViews>
    <sheetView zoomScale="97" zoomScaleNormal="97" workbookViewId="0">
      <selection activeCell="A7" sqref="A7:G7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186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0.4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1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1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1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1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3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5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2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4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203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46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519m2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GRAHAMSTOWN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4/tmgfXyKDoVVFhg+eAUzUEUR+6kP6QB0/fb5bbX7F+ks0VAXun0viCTsWwKd+ScESAaeMY8Nuv7xowAp4oXcg==" saltValue="wuOy2/uKUV/wkLchhYsdKg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83F1-D83F-4011-8928-3BEC13C039A5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187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1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2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2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2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4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2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5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5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2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3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5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5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6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204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25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348m2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HUMANSDORP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CqesIkZ+QcCiSsGXOj4DLI1zVkU1ONm4OSQ9JQ7lP5I1VMpdOQnBcWniXoqX9JArxkDPn0yk01K1XBQeMDHYOg==" saltValue="1rNBE2WLD94GYdgJwydugA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3B03-4FEE-4396-81A8-F411C51E49B2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188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1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2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3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4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4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3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3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4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5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205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42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400m2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8.45" thickBot="1" x14ac:dyDescent="0.5">
      <c r="A114" s="26" t="s">
        <v>23</v>
      </c>
      <c r="B114" s="92" t="s">
        <v>152</v>
      </c>
      <c r="C114" s="164" t="s">
        <v>218</v>
      </c>
      <c r="D114" s="8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KAREEDOUW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6nyPxu/O7+hp1WcbrT4mbXqzqwzZJCYM3XfZ6b9ODHArb91uViaTniaJsehHGnWJ8SfTw7votzGaSeGe7TzfaA==" saltValue="GnRVwyaubft9fLtgJpOd8Q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ignoredErrors>
    <ignoredError sqref="C111" unlockedFormula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460-3D00-47DB-9BE8-EE70954F6FE3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189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3.549999999999997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5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4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9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6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0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0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0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4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206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68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249m2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146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KIRKWOOD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StlWxymcqNotFbiWaDXdZCiOliBKpGF8Fovhrz/nLJUMcf5gKDkgrd/FQlF3XD4I9/+VSM24fiP92X/R0nEKaw==" saltValue="m856i5DDM5brFlxpjyYvGg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5BC6-B931-4D59-8CF7-EE2A10D7C46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190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1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3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2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1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1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7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5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9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8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7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10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8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9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8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0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0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4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207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31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240m2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PORT ALFRED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SoB1LIbplZr8ELCZcpC0qbAkL+RRxbRxexekHzAavgFc5/nL7O+5NdqXmDIC8GUQmGlZlCi4idID2ShXrD1qmg==" saltValue="t4hdV5VR2yZxVACutZAjcQ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0531-130D-477C-A4DB-FE721087A1A0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7.149999999999999" customHeight="1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20.05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326" t="s">
        <v>191</v>
      </c>
      <c r="B7" s="327"/>
      <c r="C7" s="327"/>
      <c r="D7" s="327"/>
      <c r="E7" s="327"/>
      <c r="F7" s="327"/>
      <c r="G7" s="328"/>
    </row>
    <row r="8" spans="1:18" ht="14.15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29.15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6.3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ht="16.3" customHeight="1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3.3" customHeight="1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81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82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83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84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84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84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84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84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84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84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84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84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84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84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85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85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85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86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86">
        <v>1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85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85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211</v>
      </c>
      <c r="C73" s="185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85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83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87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ht="16.3" customHeight="1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3.3" customHeight="1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x14ac:dyDescent="0.4">
      <c r="A81" s="27" t="s">
        <v>23</v>
      </c>
      <c r="B81" s="28" t="s">
        <v>126</v>
      </c>
      <c r="C81" s="169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24</v>
      </c>
      <c r="B82" s="29" t="s">
        <v>127</v>
      </c>
      <c r="C82" s="169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7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8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3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208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42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7.149999999999999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457m2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8.45" thickBot="1" x14ac:dyDescent="0.5">
      <c r="A114" s="26" t="s">
        <v>23</v>
      </c>
      <c r="B114" s="92" t="s">
        <v>152</v>
      </c>
      <c r="C114" s="164" t="s">
        <v>209</v>
      </c>
      <c r="D114" s="225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392" t="str">
        <f>+A7</f>
        <v>SOMERSET EAST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ht="17.149999999999999" customHeight="1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.9" customHeight="1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h5PFK+LG6hn3kUlxwnM6/3Yi0PkyyaSlONxVQpgmyE+ivolql8boGkaOLkK8xjITTx5hqp3jLe6/SqcJvmyM8w==" saltValue="poA2cJy2YKN0eFola8cWBA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Footer>&amp;CPage &amp;P&amp;R&amp;"-,Bold"&amp;D</oddFooter>
  </headerFooter>
  <rowBreaks count="1" manualBreakCount="1">
    <brk id="77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32"/>
  <sheetViews>
    <sheetView zoomScaleNormal="100" workbookViewId="0">
      <selection activeCell="A9" sqref="A9:B9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03"/>
      <c r="B1" s="204"/>
      <c r="C1" s="204"/>
      <c r="D1" s="204"/>
      <c r="E1" s="205"/>
      <c r="F1" s="205"/>
      <c r="G1" s="206"/>
    </row>
    <row r="2" spans="1:18" ht="15.9" x14ac:dyDescent="0.45">
      <c r="A2" s="318" t="s">
        <v>44</v>
      </c>
      <c r="B2" s="319"/>
      <c r="C2" s="319"/>
      <c r="D2" s="319"/>
      <c r="E2" s="319"/>
      <c r="F2" s="319"/>
      <c r="G2" s="320"/>
    </row>
    <row r="3" spans="1:18" ht="20.05" customHeight="1" x14ac:dyDescent="0.5">
      <c r="A3" s="321" t="s">
        <v>73</v>
      </c>
      <c r="B3" s="322"/>
      <c r="C3" s="207">
        <f>+'Cover Page'!B8</f>
        <v>0</v>
      </c>
      <c r="D3" s="208"/>
      <c r="E3" s="209"/>
      <c r="F3" s="209"/>
      <c r="G3" s="210"/>
    </row>
    <row r="4" spans="1:18" ht="20.05" customHeight="1" x14ac:dyDescent="0.5">
      <c r="A4" s="321" t="s">
        <v>71</v>
      </c>
      <c r="B4" s="322"/>
      <c r="C4" s="207">
        <f>+'Cover Page'!B10</f>
        <v>0</v>
      </c>
      <c r="D4" s="208"/>
      <c r="E4" s="209"/>
      <c r="F4" s="209"/>
      <c r="G4" s="210"/>
    </row>
    <row r="5" spans="1:18" ht="18.899999999999999" customHeight="1" x14ac:dyDescent="0.45">
      <c r="A5" s="323" t="s">
        <v>199</v>
      </c>
      <c r="B5" s="324"/>
      <c r="C5" s="324"/>
      <c r="D5" s="324"/>
      <c r="E5" s="324"/>
      <c r="F5" s="324"/>
      <c r="G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372" t="str">
        <f>+'Sarah B District Office'!A6</f>
        <v>CLUSTER 4 - SARAH BAARTMAN DISTRICT Incl Local Offices</v>
      </c>
      <c r="B6" s="329"/>
      <c r="C6" s="329"/>
      <c r="D6" s="329"/>
      <c r="E6" s="329"/>
      <c r="F6" s="329"/>
      <c r="G6" s="330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6.75" customHeight="1" x14ac:dyDescent="0.4">
      <c r="A7" s="326" t="s">
        <v>192</v>
      </c>
      <c r="B7" s="327"/>
      <c r="C7" s="327"/>
      <c r="D7" s="327"/>
      <c r="E7" s="327"/>
      <c r="F7" s="327"/>
      <c r="G7" s="328"/>
    </row>
    <row r="8" spans="1:18" ht="11.6" customHeight="1" thickBot="1" x14ac:dyDescent="0.45">
      <c r="A8" s="298" t="s">
        <v>39</v>
      </c>
      <c r="B8" s="299"/>
      <c r="C8" s="299"/>
      <c r="D8" s="299"/>
      <c r="E8" s="299"/>
      <c r="F8" s="299"/>
      <c r="G8" s="300"/>
    </row>
    <row r="9" spans="1:18" ht="31.3" customHeight="1" x14ac:dyDescent="0.45">
      <c r="A9" s="301" t="s">
        <v>0</v>
      </c>
      <c r="B9" s="302"/>
      <c r="C9" s="71" t="s">
        <v>38</v>
      </c>
      <c r="D9" s="72" t="s">
        <v>74</v>
      </c>
      <c r="E9" s="60"/>
      <c r="F9" s="61"/>
      <c r="G9" s="62"/>
    </row>
    <row r="10" spans="1:18" ht="15.9" customHeight="1" x14ac:dyDescent="0.45">
      <c r="A10" s="303" t="s">
        <v>1</v>
      </c>
      <c r="B10" s="304"/>
      <c r="C10" s="178">
        <v>1</v>
      </c>
      <c r="D10" s="51"/>
      <c r="E10" s="60"/>
      <c r="F10" s="61"/>
      <c r="G10" s="62"/>
    </row>
    <row r="11" spans="1:18" ht="16.3" customHeight="1" thickBot="1" x14ac:dyDescent="0.5">
      <c r="A11" s="305" t="s">
        <v>36</v>
      </c>
      <c r="B11" s="306"/>
      <c r="C11" s="179">
        <v>0</v>
      </c>
      <c r="D11" s="53"/>
      <c r="E11" s="63"/>
      <c r="F11" s="64"/>
      <c r="G11" s="65"/>
    </row>
    <row r="12" spans="1:18" x14ac:dyDescent="0.4">
      <c r="A12" s="376" t="s">
        <v>0</v>
      </c>
      <c r="B12" s="377"/>
      <c r="C12" s="380" t="s">
        <v>37</v>
      </c>
      <c r="D12" s="380" t="s">
        <v>4</v>
      </c>
      <c r="E12" s="382" t="s">
        <v>66</v>
      </c>
      <c r="F12" s="382" t="s">
        <v>77</v>
      </c>
      <c r="G12" s="216">
        <v>3</v>
      </c>
    </row>
    <row r="13" spans="1:18" ht="15" thickBot="1" x14ac:dyDescent="0.45">
      <c r="A13" s="378"/>
      <c r="B13" s="379"/>
      <c r="C13" s="381"/>
      <c r="D13" s="381"/>
      <c r="E13" s="383"/>
      <c r="F13" s="383"/>
      <c r="G13" s="217" t="s">
        <v>65</v>
      </c>
    </row>
    <row r="14" spans="1:18" ht="14.6" customHeight="1" x14ac:dyDescent="0.4">
      <c r="A14" s="384" t="s">
        <v>96</v>
      </c>
      <c r="B14" s="385"/>
      <c r="C14" s="211"/>
      <c r="D14" s="212"/>
      <c r="E14" s="213"/>
      <c r="F14" s="214"/>
      <c r="G14" s="215"/>
    </row>
    <row r="15" spans="1:18" x14ac:dyDescent="0.4">
      <c r="A15" s="25" t="s">
        <v>23</v>
      </c>
      <c r="B15" s="93" t="s">
        <v>45</v>
      </c>
      <c r="C15" s="126">
        <f>+C10</f>
        <v>1</v>
      </c>
      <c r="D15" s="97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24</v>
      </c>
      <c r="B16" s="93" t="s">
        <v>40</v>
      </c>
      <c r="C16" s="126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25</v>
      </c>
      <c r="B17" s="93" t="s">
        <v>41</v>
      </c>
      <c r="C17" s="126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26</v>
      </c>
      <c r="B18" s="93" t="s">
        <v>46</v>
      </c>
      <c r="C18" s="126">
        <f t="shared" si="3"/>
        <v>1</v>
      </c>
      <c r="D18" s="97">
        <f>+D10</f>
        <v>0</v>
      </c>
      <c r="E18" s="98"/>
      <c r="F18" s="45">
        <f>+D18*C18</f>
        <v>0</v>
      </c>
      <c r="G18" s="46">
        <f t="shared" si="2"/>
        <v>0</v>
      </c>
    </row>
    <row r="19" spans="1:7" x14ac:dyDescent="0.4">
      <c r="A19" s="25" t="s">
        <v>27</v>
      </c>
      <c r="B19" s="93" t="s">
        <v>9</v>
      </c>
      <c r="C19" s="126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28</v>
      </c>
      <c r="B20" s="93" t="s">
        <v>10</v>
      </c>
      <c r="C20" s="126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29</v>
      </c>
      <c r="B21" s="93" t="s">
        <v>11</v>
      </c>
      <c r="C21" s="126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30</v>
      </c>
      <c r="B22" s="93" t="s">
        <v>43</v>
      </c>
      <c r="C22" s="126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31</v>
      </c>
      <c r="B23" s="93" t="s">
        <v>42</v>
      </c>
      <c r="C23" s="126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32</v>
      </c>
      <c r="B24" s="93" t="s">
        <v>97</v>
      </c>
      <c r="C24" s="177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33</v>
      </c>
      <c r="B25" s="93" t="s">
        <v>98</v>
      </c>
      <c r="C25" s="169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34</v>
      </c>
      <c r="B26" s="93" t="s">
        <v>99</v>
      </c>
      <c r="C26" s="169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49</v>
      </c>
      <c r="B27" s="93" t="s">
        <v>100</v>
      </c>
      <c r="C27" s="169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50</v>
      </c>
      <c r="B28" s="93" t="s">
        <v>101</v>
      </c>
      <c r="C28" s="169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51</v>
      </c>
      <c r="B29" s="93" t="s">
        <v>154</v>
      </c>
      <c r="C29" s="169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52</v>
      </c>
      <c r="B30" s="93" t="s">
        <v>155</v>
      </c>
      <c r="C30" s="169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53</v>
      </c>
      <c r="B31" s="31" t="s">
        <v>35</v>
      </c>
      <c r="C31" s="126">
        <f>+C11</f>
        <v>0</v>
      </c>
      <c r="D31" s="141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54</v>
      </c>
      <c r="B32" s="93" t="s">
        <v>40</v>
      </c>
      <c r="C32" s="126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55</v>
      </c>
      <c r="B33" s="93" t="s">
        <v>41</v>
      </c>
      <c r="C33" s="126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56</v>
      </c>
      <c r="B34" s="31" t="s">
        <v>7</v>
      </c>
      <c r="C34" s="126">
        <f t="shared" si="10"/>
        <v>0</v>
      </c>
      <c r="D34" s="141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57</v>
      </c>
      <c r="B35" s="31" t="s">
        <v>9</v>
      </c>
      <c r="C35" s="126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58</v>
      </c>
      <c r="B36" s="31" t="s">
        <v>10</v>
      </c>
      <c r="C36" s="126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59</v>
      </c>
      <c r="B37" s="31" t="s">
        <v>11</v>
      </c>
      <c r="C37" s="126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60</v>
      </c>
      <c r="B38" s="31" t="s">
        <v>6</v>
      </c>
      <c r="C38" s="126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61</v>
      </c>
      <c r="B39" s="31" t="s">
        <v>22</v>
      </c>
      <c r="C39" s="126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62</v>
      </c>
      <c r="B40" s="93" t="s">
        <v>104</v>
      </c>
      <c r="C40" s="169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63</v>
      </c>
      <c r="B41" s="93" t="s">
        <v>105</v>
      </c>
      <c r="C41" s="169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64</v>
      </c>
      <c r="B42" s="93" t="s">
        <v>106</v>
      </c>
      <c r="C42" s="169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107</v>
      </c>
      <c r="B43" s="93" t="s">
        <v>108</v>
      </c>
      <c r="C43" s="169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109</v>
      </c>
      <c r="B44" s="93" t="s">
        <v>110</v>
      </c>
      <c r="C44" s="169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111</v>
      </c>
      <c r="B45" s="93" t="s">
        <v>102</v>
      </c>
      <c r="C45" s="169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3" t="s">
        <v>112</v>
      </c>
      <c r="B46" s="93" t="s">
        <v>103</v>
      </c>
      <c r="C46" s="169">
        <f t="shared" si="14"/>
        <v>0</v>
      </c>
      <c r="D46" s="74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386" t="s">
        <v>113</v>
      </c>
      <c r="B47" s="387"/>
      <c r="C47" s="388"/>
      <c r="D47" s="142"/>
      <c r="E47" s="75">
        <f>SUM(E15:E46)</f>
        <v>0</v>
      </c>
      <c r="F47" s="75">
        <f t="shared" ref="F47:G47" si="16">SUM(F15:F46)</f>
        <v>0</v>
      </c>
      <c r="G47" s="76">
        <f t="shared" si="16"/>
        <v>0</v>
      </c>
    </row>
    <row r="48" spans="1:7" ht="22" customHeight="1" x14ac:dyDescent="0.4">
      <c r="A48" s="307" t="s">
        <v>114</v>
      </c>
      <c r="B48" s="308"/>
      <c r="C48" s="308"/>
      <c r="D48" s="308"/>
      <c r="E48" s="308"/>
      <c r="F48" s="308"/>
      <c r="G48" s="309"/>
    </row>
    <row r="49" spans="1:7" x14ac:dyDescent="0.4">
      <c r="A49" s="26" t="s">
        <v>23</v>
      </c>
      <c r="B49" s="30" t="s">
        <v>79</v>
      </c>
      <c r="C49" s="172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24</v>
      </c>
      <c r="B50" s="77" t="s">
        <v>115</v>
      </c>
      <c r="C50" s="170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25</v>
      </c>
      <c r="B51" s="30" t="s">
        <v>87</v>
      </c>
      <c r="C51" s="169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26</v>
      </c>
      <c r="B52" s="31" t="s">
        <v>14</v>
      </c>
      <c r="C52" s="173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27</v>
      </c>
      <c r="B53" s="31" t="s">
        <v>15</v>
      </c>
      <c r="C53" s="17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28</v>
      </c>
      <c r="B54" s="31" t="s">
        <v>86</v>
      </c>
      <c r="C54" s="173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29</v>
      </c>
      <c r="B55" s="31" t="s">
        <v>16</v>
      </c>
      <c r="C55" s="17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30</v>
      </c>
      <c r="B56" s="31" t="s">
        <v>17</v>
      </c>
      <c r="C56" s="173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31</v>
      </c>
      <c r="B57" s="31" t="s">
        <v>18</v>
      </c>
      <c r="C57" s="173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32</v>
      </c>
      <c r="B58" s="31" t="s">
        <v>19</v>
      </c>
      <c r="C58" s="173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33</v>
      </c>
      <c r="B59" s="31" t="s">
        <v>20</v>
      </c>
      <c r="C59" s="17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34</v>
      </c>
      <c r="B60" s="31" t="s">
        <v>116</v>
      </c>
      <c r="C60" s="173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49</v>
      </c>
      <c r="B61" s="31" t="s">
        <v>117</v>
      </c>
      <c r="C61" s="173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50</v>
      </c>
      <c r="B62" s="31" t="s">
        <v>118</v>
      </c>
      <c r="C62" s="173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51</v>
      </c>
      <c r="B63" s="31" t="s">
        <v>119</v>
      </c>
      <c r="C63" s="17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52</v>
      </c>
      <c r="B64" s="31" t="s">
        <v>8</v>
      </c>
      <c r="C64" s="174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53</v>
      </c>
      <c r="B65" s="32" t="s">
        <v>21</v>
      </c>
      <c r="C65" s="174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54</v>
      </c>
      <c r="B66" s="31" t="s">
        <v>12</v>
      </c>
      <c r="C66" s="17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55</v>
      </c>
      <c r="B67" s="31" t="s">
        <v>135</v>
      </c>
      <c r="C67" s="174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56</v>
      </c>
      <c r="B68" s="31" t="s">
        <v>136</v>
      </c>
      <c r="C68" s="175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57</v>
      </c>
      <c r="B69" s="31" t="s">
        <v>137</v>
      </c>
      <c r="C69" s="175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58</v>
      </c>
      <c r="B70" s="31" t="s">
        <v>120</v>
      </c>
      <c r="C70" s="175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59</v>
      </c>
      <c r="B71" s="31" t="s">
        <v>121</v>
      </c>
      <c r="C71" s="17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60</v>
      </c>
      <c r="B72" s="31" t="s">
        <v>122</v>
      </c>
      <c r="C72" s="17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61</v>
      </c>
      <c r="B73" s="31" t="s">
        <v>219</v>
      </c>
      <c r="C73" s="174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62</v>
      </c>
      <c r="B74" s="31" t="s">
        <v>123</v>
      </c>
      <c r="C74" s="17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63</v>
      </c>
      <c r="B75" s="31" t="s">
        <v>124</v>
      </c>
      <c r="C75" s="169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64</v>
      </c>
      <c r="B76" s="78" t="s">
        <v>125</v>
      </c>
      <c r="C76" s="176">
        <v>1</v>
      </c>
      <c r="D76" s="79"/>
      <c r="E76" s="102"/>
      <c r="F76" s="45">
        <f t="shared" si="22"/>
        <v>0</v>
      </c>
      <c r="G76" s="103">
        <f t="shared" si="18"/>
        <v>0</v>
      </c>
    </row>
    <row r="77" spans="1:7" ht="17.05" customHeight="1" thickBot="1" x14ac:dyDescent="0.45">
      <c r="A77" s="373" t="s">
        <v>90</v>
      </c>
      <c r="B77" s="374"/>
      <c r="C77" s="375"/>
      <c r="D77" s="142"/>
      <c r="E77" s="75">
        <f>SUM(E49:E76)</f>
        <v>0</v>
      </c>
      <c r="F77" s="75">
        <f>SUM(F49:F76)</f>
        <v>0</v>
      </c>
      <c r="G77" s="76">
        <f>SUM(G49:G76)</f>
        <v>0</v>
      </c>
    </row>
    <row r="78" spans="1:7" x14ac:dyDescent="0.4">
      <c r="A78" s="376" t="s">
        <v>0</v>
      </c>
      <c r="B78" s="377"/>
      <c r="C78" s="380" t="s">
        <v>37</v>
      </c>
      <c r="D78" s="380" t="s">
        <v>4</v>
      </c>
      <c r="E78" s="382" t="s">
        <v>66</v>
      </c>
      <c r="F78" s="382" t="s">
        <v>77</v>
      </c>
      <c r="G78" s="216">
        <v>3</v>
      </c>
    </row>
    <row r="79" spans="1:7" ht="15" thickBot="1" x14ac:dyDescent="0.45">
      <c r="A79" s="378"/>
      <c r="B79" s="379"/>
      <c r="C79" s="381"/>
      <c r="D79" s="381"/>
      <c r="E79" s="383"/>
      <c r="F79" s="383"/>
      <c r="G79" s="217" t="s">
        <v>65</v>
      </c>
    </row>
    <row r="80" spans="1:7" ht="22" customHeight="1" x14ac:dyDescent="0.4">
      <c r="A80" s="307" t="s">
        <v>47</v>
      </c>
      <c r="B80" s="308"/>
      <c r="C80" s="308"/>
      <c r="D80" s="308"/>
      <c r="E80" s="308"/>
      <c r="F80" s="308"/>
      <c r="G80" s="309"/>
    </row>
    <row r="81" spans="1:7" ht="14.5" customHeight="1" x14ac:dyDescent="0.4">
      <c r="A81" s="27" t="s">
        <v>23</v>
      </c>
      <c r="B81" s="28" t="s">
        <v>126</v>
      </c>
      <c r="C81" s="169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ht="14.6" customHeight="1" x14ac:dyDescent="0.4">
      <c r="A82" s="27" t="s">
        <v>24</v>
      </c>
      <c r="B82" s="29" t="s">
        <v>127</v>
      </c>
      <c r="C82" s="169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25</v>
      </c>
      <c r="B83" s="28" t="s">
        <v>128</v>
      </c>
      <c r="C83" s="171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26</v>
      </c>
      <c r="B84" s="80" t="s">
        <v>129</v>
      </c>
      <c r="C84" s="169">
        <v>1</v>
      </c>
      <c r="D84" s="79"/>
      <c r="E84" s="102">
        <f t="shared" si="23"/>
        <v>0</v>
      </c>
      <c r="F84" s="102">
        <f>+E84*12</f>
        <v>0</v>
      </c>
      <c r="G84" s="103">
        <f t="shared" si="24"/>
        <v>0</v>
      </c>
    </row>
    <row r="85" spans="1:7" ht="17.05" customHeight="1" thickBot="1" x14ac:dyDescent="0.45">
      <c r="A85" s="373" t="s">
        <v>88</v>
      </c>
      <c r="B85" s="374"/>
      <c r="C85" s="375"/>
      <c r="D85" s="143"/>
      <c r="E85" s="75">
        <f>SUM(E81:E84)</f>
        <v>0</v>
      </c>
      <c r="F85" s="75">
        <f t="shared" ref="F85:G85" si="25">SUM(F81:F84)</f>
        <v>0</v>
      </c>
      <c r="G85" s="76">
        <f t="shared" si="25"/>
        <v>0</v>
      </c>
    </row>
    <row r="86" spans="1:7" ht="22" customHeight="1" x14ac:dyDescent="0.4">
      <c r="A86" s="307" t="s">
        <v>78</v>
      </c>
      <c r="B86" s="308"/>
      <c r="C86" s="308"/>
      <c r="D86" s="308"/>
      <c r="E86" s="308"/>
      <c r="F86" s="308"/>
      <c r="G86" s="309"/>
    </row>
    <row r="87" spans="1:7" x14ac:dyDescent="0.4">
      <c r="A87" s="26" t="s">
        <v>23</v>
      </c>
      <c r="B87" s="30" t="s">
        <v>84</v>
      </c>
      <c r="C87" s="167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24</v>
      </c>
      <c r="B88" s="30" t="s">
        <v>83</v>
      </c>
      <c r="C88" s="168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25</v>
      </c>
      <c r="B89" s="30" t="s">
        <v>82</v>
      </c>
      <c r="C89" s="167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26</v>
      </c>
      <c r="B90" s="30" t="s">
        <v>85</v>
      </c>
      <c r="C90" s="169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27</v>
      </c>
      <c r="B91" s="30" t="s">
        <v>81</v>
      </c>
      <c r="C91" s="167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28</v>
      </c>
      <c r="B92" s="31" t="s">
        <v>80</v>
      </c>
      <c r="C92" s="170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29</v>
      </c>
      <c r="B93" s="34" t="s">
        <v>3</v>
      </c>
      <c r="C93" s="167">
        <v>4</v>
      </c>
      <c r="D93" s="82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30</v>
      </c>
      <c r="B94" s="90" t="s">
        <v>130</v>
      </c>
      <c r="C94" s="171">
        <v>2</v>
      </c>
      <c r="D94" s="81"/>
      <c r="E94" s="102"/>
      <c r="F94" s="102">
        <f t="shared" si="26"/>
        <v>0</v>
      </c>
      <c r="G94" s="103">
        <f t="shared" si="27"/>
        <v>0</v>
      </c>
    </row>
    <row r="95" spans="1:7" s="66" customFormat="1" ht="17.05" customHeight="1" thickBot="1" x14ac:dyDescent="0.45">
      <c r="A95" s="373" t="s">
        <v>89</v>
      </c>
      <c r="B95" s="374"/>
      <c r="C95" s="375"/>
      <c r="D95" s="142"/>
      <c r="E95" s="75">
        <f>SUM(E87:E94)</f>
        <v>0</v>
      </c>
      <c r="F95" s="75">
        <f>SUM(F87:F94)</f>
        <v>0</v>
      </c>
      <c r="G95" s="76">
        <f>SUM(G87:G94)</f>
        <v>0</v>
      </c>
    </row>
    <row r="96" spans="1:7" ht="22" customHeight="1" x14ac:dyDescent="0.4">
      <c r="A96" s="307" t="s">
        <v>138</v>
      </c>
      <c r="B96" s="308"/>
      <c r="C96" s="308"/>
      <c r="D96" s="308"/>
      <c r="E96" s="308"/>
      <c r="F96" s="308"/>
      <c r="G96" s="309"/>
    </row>
    <row r="97" spans="1:7" ht="29.15" x14ac:dyDescent="0.4">
      <c r="A97" s="26" t="s">
        <v>23</v>
      </c>
      <c r="B97" s="33" t="s">
        <v>193</v>
      </c>
      <c r="C97" s="166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24</v>
      </c>
      <c r="B98" s="34" t="s">
        <v>13</v>
      </c>
      <c r="C98" s="167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25</v>
      </c>
      <c r="B99" s="34" t="s">
        <v>2</v>
      </c>
      <c r="C99" s="167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26</v>
      </c>
      <c r="B100" s="34" t="s">
        <v>131</v>
      </c>
      <c r="C100" s="167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373" t="s">
        <v>91</v>
      </c>
      <c r="B101" s="374"/>
      <c r="C101" s="375"/>
      <c r="D101" s="142"/>
      <c r="E101" s="75">
        <f>SUM(E97:E100)</f>
        <v>0</v>
      </c>
      <c r="F101" s="75">
        <f>SUM(F97:F100)</f>
        <v>0</v>
      </c>
      <c r="G101" s="76">
        <f>SUM(G97:G100)</f>
        <v>0</v>
      </c>
    </row>
    <row r="102" spans="1:7" ht="22" customHeight="1" x14ac:dyDescent="0.4">
      <c r="A102" s="307" t="s">
        <v>194</v>
      </c>
      <c r="B102" s="308"/>
      <c r="C102" s="308"/>
      <c r="D102" s="308"/>
      <c r="E102" s="308"/>
      <c r="F102" s="308"/>
      <c r="G102" s="309"/>
    </row>
    <row r="103" spans="1:7" ht="15" thickBot="1" x14ac:dyDescent="0.45">
      <c r="A103" s="26" t="s">
        <v>23</v>
      </c>
      <c r="B103" s="78" t="s">
        <v>139</v>
      </c>
      <c r="C103" s="165">
        <v>2</v>
      </c>
      <c r="D103" s="83"/>
      <c r="E103" s="128">
        <f>+D103*4*C103</f>
        <v>0</v>
      </c>
      <c r="F103" s="128">
        <f>+E103*12</f>
        <v>0</v>
      </c>
      <c r="G103" s="129">
        <f t="shared" ref="G103" si="30">+F103*3</f>
        <v>0</v>
      </c>
    </row>
    <row r="104" spans="1:7" ht="17.05" customHeight="1" thickBot="1" x14ac:dyDescent="0.45">
      <c r="A104" s="373" t="s">
        <v>195</v>
      </c>
      <c r="B104" s="374"/>
      <c r="C104" s="375"/>
      <c r="D104" s="142"/>
      <c r="E104" s="75">
        <f>+E103</f>
        <v>0</v>
      </c>
      <c r="F104" s="75">
        <f t="shared" ref="F104:G104" si="31">+F103</f>
        <v>0</v>
      </c>
      <c r="G104" s="76">
        <f t="shared" si="31"/>
        <v>0</v>
      </c>
    </row>
    <row r="105" spans="1:7" ht="22" customHeight="1" x14ac:dyDescent="0.4">
      <c r="A105" s="307" t="s">
        <v>132</v>
      </c>
      <c r="B105" s="308"/>
      <c r="C105" s="308"/>
      <c r="D105" s="308"/>
      <c r="E105" s="308"/>
      <c r="F105" s="308"/>
      <c r="G105" s="309"/>
    </row>
    <row r="106" spans="1:7" ht="18" x14ac:dyDescent="0.45">
      <c r="A106" s="26" t="s">
        <v>23</v>
      </c>
      <c r="B106" s="91" t="s">
        <v>140</v>
      </c>
      <c r="C106" s="164" t="s">
        <v>210</v>
      </c>
      <c r="D106" s="38"/>
      <c r="E106" s="130">
        <f>+D106</f>
        <v>0</v>
      </c>
      <c r="F106" s="130">
        <f>+E106*4</f>
        <v>0</v>
      </c>
      <c r="G106" s="131">
        <f t="shared" ref="G106:G108" si="32">+F106*3</f>
        <v>0</v>
      </c>
    </row>
    <row r="107" spans="1:7" x14ac:dyDescent="0.4">
      <c r="A107" s="26" t="s">
        <v>24</v>
      </c>
      <c r="B107" s="91" t="s">
        <v>141</v>
      </c>
      <c r="C107" s="164">
        <v>26</v>
      </c>
      <c r="D107" s="38"/>
      <c r="E107" s="130">
        <f>+D107*C107</f>
        <v>0</v>
      </c>
      <c r="F107" s="130">
        <f>+E107*2</f>
        <v>0</v>
      </c>
      <c r="G107" s="131">
        <f t="shared" si="32"/>
        <v>0</v>
      </c>
    </row>
    <row r="108" spans="1:7" ht="15" thickBot="1" x14ac:dyDescent="0.45">
      <c r="A108" s="26" t="s">
        <v>25</v>
      </c>
      <c r="B108" s="92" t="s">
        <v>142</v>
      </c>
      <c r="C108" s="164">
        <v>0</v>
      </c>
      <c r="D108" s="84"/>
      <c r="E108" s="132">
        <f>+D108*C108</f>
        <v>0</v>
      </c>
      <c r="F108" s="132">
        <f>+E108*2</f>
        <v>0</v>
      </c>
      <c r="G108" s="133">
        <f t="shared" si="32"/>
        <v>0</v>
      </c>
    </row>
    <row r="109" spans="1:7" ht="15" customHeight="1" thickBot="1" x14ac:dyDescent="0.45">
      <c r="A109" s="373" t="s">
        <v>93</v>
      </c>
      <c r="B109" s="374"/>
      <c r="C109" s="375"/>
      <c r="D109" s="144"/>
      <c r="E109" s="85">
        <f>SUM(E106:E108)</f>
        <v>0</v>
      </c>
      <c r="F109" s="85">
        <f t="shared" ref="F109:G109" si="33">SUM(F106:F108)</f>
        <v>0</v>
      </c>
      <c r="G109" s="86">
        <f t="shared" si="33"/>
        <v>0</v>
      </c>
    </row>
    <row r="110" spans="1:7" ht="22" customHeight="1" x14ac:dyDescent="0.4">
      <c r="A110" s="307" t="s">
        <v>196</v>
      </c>
      <c r="B110" s="308"/>
      <c r="C110" s="308"/>
      <c r="D110" s="308"/>
      <c r="E110" s="308"/>
      <c r="F110" s="308"/>
      <c r="G110" s="309"/>
    </row>
    <row r="111" spans="1:7" ht="15" thickBot="1" x14ac:dyDescent="0.45">
      <c r="A111" s="26" t="s">
        <v>23</v>
      </c>
      <c r="B111" s="92" t="s">
        <v>197</v>
      </c>
      <c r="C111" s="164" t="str">
        <f>+C106</f>
        <v>323m2</v>
      </c>
      <c r="D111" s="84"/>
      <c r="E111" s="132">
        <f>+D111</f>
        <v>0</v>
      </c>
      <c r="F111" s="132">
        <f>+E111*4</f>
        <v>0</v>
      </c>
      <c r="G111" s="133">
        <f t="shared" ref="G111" si="34">+F111*3</f>
        <v>0</v>
      </c>
    </row>
    <row r="112" spans="1:7" s="66" customFormat="1" ht="17.05" customHeight="1" thickBot="1" x14ac:dyDescent="0.45">
      <c r="A112" s="373" t="s">
        <v>94</v>
      </c>
      <c r="B112" s="374"/>
      <c r="C112" s="375"/>
      <c r="D112" s="144"/>
      <c r="E112" s="85">
        <f>+E111</f>
        <v>0</v>
      </c>
      <c r="F112" s="85">
        <f t="shared" ref="F112:G112" si="35">+F111</f>
        <v>0</v>
      </c>
      <c r="G112" s="86">
        <f t="shared" si="35"/>
        <v>0</v>
      </c>
    </row>
    <row r="113" spans="1:7" ht="22" customHeight="1" x14ac:dyDescent="0.4">
      <c r="A113" s="307" t="s">
        <v>198</v>
      </c>
      <c r="B113" s="308"/>
      <c r="C113" s="308"/>
      <c r="D113" s="308"/>
      <c r="E113" s="308"/>
      <c r="F113" s="308"/>
      <c r="G113" s="309"/>
    </row>
    <row r="114" spans="1:7" ht="15" thickBot="1" x14ac:dyDescent="0.45">
      <c r="A114" s="26" t="s">
        <v>23</v>
      </c>
      <c r="B114" s="92" t="s">
        <v>152</v>
      </c>
      <c r="C114" s="180" t="s">
        <v>153</v>
      </c>
      <c r="D114" s="224"/>
      <c r="E114" s="132">
        <f>+D114</f>
        <v>0</v>
      </c>
      <c r="F114" s="132">
        <f>+E114*6</f>
        <v>0</v>
      </c>
      <c r="G114" s="133">
        <f t="shared" ref="G114" si="36">+F114*3</f>
        <v>0</v>
      </c>
    </row>
    <row r="115" spans="1:7" s="66" customFormat="1" ht="17.05" customHeight="1" thickBot="1" x14ac:dyDescent="0.45">
      <c r="A115" s="373" t="s">
        <v>149</v>
      </c>
      <c r="B115" s="374"/>
      <c r="C115" s="375"/>
      <c r="D115" s="144"/>
      <c r="E115" s="85">
        <f>+E114</f>
        <v>0</v>
      </c>
      <c r="F115" s="85">
        <f t="shared" ref="F115:G115" si="37">+F114</f>
        <v>0</v>
      </c>
      <c r="G115" s="86">
        <f t="shared" si="37"/>
        <v>0</v>
      </c>
    </row>
    <row r="116" spans="1:7" ht="25" customHeight="1" x14ac:dyDescent="0.4"/>
    <row r="117" spans="1:7" ht="25" customHeight="1" thickBot="1" x14ac:dyDescent="0.45"/>
    <row r="118" spans="1:7" ht="22" customHeight="1" x14ac:dyDescent="0.4">
      <c r="A118" s="392" t="str">
        <f>+A7</f>
        <v>WILLOWMORE LOCAL OFFICE</v>
      </c>
      <c r="B118" s="393"/>
      <c r="C118" s="393"/>
      <c r="D118" s="393"/>
      <c r="E118" s="394"/>
    </row>
    <row r="119" spans="1:7" ht="15.55" customHeight="1" thickBot="1" x14ac:dyDescent="0.45">
      <c r="A119" s="389" t="s">
        <v>48</v>
      </c>
      <c r="B119" s="390"/>
      <c r="C119" s="390"/>
      <c r="D119" s="390"/>
      <c r="E119" s="391"/>
    </row>
    <row r="120" spans="1:7" x14ac:dyDescent="0.4">
      <c r="A120" s="395" t="s">
        <v>0</v>
      </c>
      <c r="B120" s="396"/>
      <c r="C120" s="396"/>
      <c r="D120" s="399" t="s">
        <v>5</v>
      </c>
      <c r="E120" s="87">
        <v>3</v>
      </c>
    </row>
    <row r="121" spans="1:7" ht="15" thickBot="1" x14ac:dyDescent="0.45">
      <c r="A121" s="397"/>
      <c r="B121" s="398"/>
      <c r="C121" s="398"/>
      <c r="D121" s="400"/>
      <c r="E121" s="88" t="s">
        <v>65</v>
      </c>
    </row>
    <row r="122" spans="1:7" ht="22" customHeight="1" x14ac:dyDescent="0.4">
      <c r="A122" s="57" t="s">
        <v>23</v>
      </c>
      <c r="B122" s="401" t="s">
        <v>134</v>
      </c>
      <c r="C122" s="402"/>
      <c r="D122" s="190">
        <f>+(SUM(F15:F23)+(SUM(F31:F39)))</f>
        <v>0</v>
      </c>
      <c r="E122" s="135">
        <f>+(SUM(G15:G23)+(SUM(G31:G39)))</f>
        <v>0</v>
      </c>
    </row>
    <row r="123" spans="1:7" ht="22" customHeight="1" x14ac:dyDescent="0.4">
      <c r="A123" s="59" t="s">
        <v>24</v>
      </c>
      <c r="B123" s="403" t="s">
        <v>156</v>
      </c>
      <c r="C123" s="404"/>
      <c r="D123" s="190">
        <f>+((F77+SUM(F24:F30)+(SUM(F40:F46))))</f>
        <v>0</v>
      </c>
      <c r="E123" s="135">
        <f>+((G77+SUM(G24:G30)+(SUM(G40:G46))))</f>
        <v>0</v>
      </c>
    </row>
    <row r="124" spans="1:7" ht="22" customHeight="1" x14ac:dyDescent="0.4">
      <c r="A124" s="59" t="s">
        <v>25</v>
      </c>
      <c r="B124" s="403" t="s">
        <v>88</v>
      </c>
      <c r="C124" s="404"/>
      <c r="D124" s="134">
        <f>+F85</f>
        <v>0</v>
      </c>
      <c r="E124" s="135">
        <f>+G85</f>
        <v>0</v>
      </c>
    </row>
    <row r="125" spans="1:7" ht="22" customHeight="1" x14ac:dyDescent="0.4">
      <c r="A125" s="59" t="s">
        <v>26</v>
      </c>
      <c r="B125" s="403" t="s">
        <v>89</v>
      </c>
      <c r="C125" s="404"/>
      <c r="D125" s="134">
        <f>+F95</f>
        <v>0</v>
      </c>
      <c r="E125" s="135">
        <f>+G95</f>
        <v>0</v>
      </c>
    </row>
    <row r="126" spans="1:7" ht="22" customHeight="1" x14ac:dyDescent="0.4">
      <c r="A126" s="59" t="s">
        <v>27</v>
      </c>
      <c r="B126" s="403" t="s">
        <v>91</v>
      </c>
      <c r="C126" s="404"/>
      <c r="D126" s="134">
        <f>+F101</f>
        <v>0</v>
      </c>
      <c r="E126" s="135">
        <f>+G101</f>
        <v>0</v>
      </c>
    </row>
    <row r="127" spans="1:7" ht="22" customHeight="1" x14ac:dyDescent="0.4">
      <c r="A127" s="59" t="s">
        <v>28</v>
      </c>
      <c r="B127" s="403" t="s">
        <v>92</v>
      </c>
      <c r="C127" s="404"/>
      <c r="D127" s="134">
        <f>+F104</f>
        <v>0</v>
      </c>
      <c r="E127" s="135">
        <f>+G104</f>
        <v>0</v>
      </c>
    </row>
    <row r="128" spans="1:7" ht="22" customHeight="1" x14ac:dyDescent="0.4">
      <c r="A128" s="59" t="s">
        <v>29</v>
      </c>
      <c r="B128" s="403" t="s">
        <v>93</v>
      </c>
      <c r="C128" s="404"/>
      <c r="D128" s="134">
        <f>+F109</f>
        <v>0</v>
      </c>
      <c r="E128" s="135">
        <f>+G109</f>
        <v>0</v>
      </c>
    </row>
    <row r="129" spans="1:5" ht="22" customHeight="1" thickBot="1" x14ac:dyDescent="0.45">
      <c r="A129" s="89" t="s">
        <v>30</v>
      </c>
      <c r="B129" s="405" t="s">
        <v>94</v>
      </c>
      <c r="C129" s="406"/>
      <c r="D129" s="136">
        <f>+F112</f>
        <v>0</v>
      </c>
      <c r="E129" s="137">
        <f>+G112</f>
        <v>0</v>
      </c>
    </row>
    <row r="130" spans="1:5" ht="25" customHeight="1" x14ac:dyDescent="0.4">
      <c r="A130" s="407" t="s">
        <v>157</v>
      </c>
      <c r="B130" s="408"/>
      <c r="C130" s="409"/>
      <c r="D130" s="67">
        <f>SUM(D123:D129)</f>
        <v>0</v>
      </c>
      <c r="E130" s="94">
        <f>SUM(E123:E129)</f>
        <v>0</v>
      </c>
    </row>
    <row r="131" spans="1:5" ht="25" customHeight="1" x14ac:dyDescent="0.4">
      <c r="A131" s="413" t="s">
        <v>158</v>
      </c>
      <c r="B131" s="414"/>
      <c r="C131" s="415"/>
      <c r="D131" s="222">
        <f>+D122</f>
        <v>0</v>
      </c>
      <c r="E131" s="223">
        <f>+E122</f>
        <v>0</v>
      </c>
    </row>
    <row r="132" spans="1:5" ht="25" customHeight="1" thickBot="1" x14ac:dyDescent="0.45">
      <c r="A132" s="410" t="s">
        <v>150</v>
      </c>
      <c r="B132" s="411"/>
      <c r="C132" s="412"/>
      <c r="D132" s="220">
        <f>+F115</f>
        <v>0</v>
      </c>
      <c r="E132" s="221">
        <f>+G115</f>
        <v>0</v>
      </c>
    </row>
  </sheetData>
  <sheetProtection algorithmName="SHA-512" hashValue="5M1DlE0kkG4w8OPkUoPFoBfFOzYYOvDIqsDUdC7R37tLyJp8mJ6OKp1lnVw5a0PAQQD1AKMvnajQi1QljgALFQ==" saltValue="RiasJaTyobVy+n2dY0ho9A==" spinCount="100000" sheet="1" objects="1" scenarios="1"/>
  <mergeCells count="53">
    <mergeCell ref="A110:G110"/>
    <mergeCell ref="A112:C112"/>
    <mergeCell ref="A118:E118"/>
    <mergeCell ref="A119:E119"/>
    <mergeCell ref="A113:G113"/>
    <mergeCell ref="A115:C115"/>
    <mergeCell ref="A77:C77"/>
    <mergeCell ref="A80:G80"/>
    <mergeCell ref="A130:C130"/>
    <mergeCell ref="A131:C13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05:G105"/>
    <mergeCell ref="A120:C121"/>
    <mergeCell ref="D120:D121"/>
    <mergeCell ref="A109:C109"/>
    <mergeCell ref="E12:E13"/>
    <mergeCell ref="F12:F13"/>
    <mergeCell ref="A14:B14"/>
    <mergeCell ref="A47:C47"/>
    <mergeCell ref="A48:G48"/>
    <mergeCell ref="A2:G2"/>
    <mergeCell ref="A5:G5"/>
    <mergeCell ref="A7:G7"/>
    <mergeCell ref="A9:B9"/>
    <mergeCell ref="A10:B10"/>
    <mergeCell ref="A132:C132"/>
    <mergeCell ref="A11:B11"/>
    <mergeCell ref="A8:G8"/>
    <mergeCell ref="A3:B3"/>
    <mergeCell ref="A4:B4"/>
    <mergeCell ref="A6:G6"/>
    <mergeCell ref="A85:C85"/>
    <mergeCell ref="A86:G86"/>
    <mergeCell ref="A101:C101"/>
    <mergeCell ref="A102:G102"/>
    <mergeCell ref="A104:C104"/>
    <mergeCell ref="A95:C95"/>
    <mergeCell ref="A96:G96"/>
    <mergeCell ref="A12:B13"/>
    <mergeCell ref="C12:C13"/>
    <mergeCell ref="D12:D13"/>
    <mergeCell ref="A78:B79"/>
    <mergeCell ref="C78:C79"/>
    <mergeCell ref="D78:D79"/>
    <mergeCell ref="E78:E79"/>
    <mergeCell ref="F78:F79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&amp;CPage &amp;P&amp;R&amp;"-,Bold"&amp;D</oddFooter>
  </headerFooter>
  <rowBreaks count="1" manualBreakCount="1">
    <brk id="77" max="6" man="1"/>
  </rowBreaks>
  <ignoredErrors>
    <ignoredError sqref="A15:A4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1E804D699434DA149A1679E42D132" ma:contentTypeVersion="16" ma:contentTypeDescription="Create a new document." ma:contentTypeScope="" ma:versionID="d6cb011ce664a2207cf96f9ca871b1e8">
  <xsd:schema xmlns:xsd="http://www.w3.org/2001/XMLSchema" xmlns:xs="http://www.w3.org/2001/XMLSchema" xmlns:p="http://schemas.microsoft.com/office/2006/metadata/properties" xmlns:ns3="8a65050e-c246-40eb-9238-bf5567db0c98" xmlns:ns4="0202b410-f259-4a33-b1cb-9e944bdc38ab" targetNamespace="http://schemas.microsoft.com/office/2006/metadata/properties" ma:root="true" ma:fieldsID="c558cc0188a6bffde81372cfc8dde667" ns3:_="" ns4:_="">
    <xsd:import namespace="8a65050e-c246-40eb-9238-bf5567db0c98"/>
    <xsd:import namespace="0202b410-f259-4a33-b1cb-9e944bdc38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5050e-c246-40eb-9238-bf5567db0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2b410-f259-4a33-b1cb-9e944bdc38a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65050e-c246-40eb-9238-bf5567db0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4ABB88-F62D-46FE-877F-2A4428EE4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5050e-c246-40eb-9238-bf5567db0c98"/>
    <ds:schemaRef ds:uri="0202b410-f259-4a33-b1cb-9e944bdc38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144ADA-9DC1-412A-A8B9-E764CDC51FC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0202b410-f259-4a33-b1cb-9e944bdc38ab"/>
    <ds:schemaRef ds:uri="8a65050e-c246-40eb-9238-bf5567db0c9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75A6F81-8E3A-4CC1-B7DE-EE753A73B1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41</vt:i4>
      </vt:variant>
    </vt:vector>
  </HeadingPairs>
  <TitlesOfParts>
    <vt:vector size="62" baseType="lpstr">
      <vt:lpstr>Cover Page</vt:lpstr>
      <vt:lpstr>Total Bid Price</vt:lpstr>
      <vt:lpstr>Project Manager</vt:lpstr>
      <vt:lpstr>Mandela Metro District </vt:lpstr>
      <vt:lpstr>Mandela Metro District Office</vt:lpstr>
      <vt:lpstr>Bethelsdorp</vt:lpstr>
      <vt:lpstr>IBhayi</vt:lpstr>
      <vt:lpstr>Motherwell</vt:lpstr>
      <vt:lpstr>Uitenhage</vt:lpstr>
      <vt:lpstr>Walmer</vt:lpstr>
      <vt:lpstr>Zwide</vt:lpstr>
      <vt:lpstr>Sarah Baartman District</vt:lpstr>
      <vt:lpstr>Sarah B District Office</vt:lpstr>
      <vt:lpstr>Graaff Reinet</vt:lpstr>
      <vt:lpstr>Grahamstown</vt:lpstr>
      <vt:lpstr>Humansdorp</vt:lpstr>
      <vt:lpstr>Kareedouw</vt:lpstr>
      <vt:lpstr>Kirkwood</vt:lpstr>
      <vt:lpstr>Port Alfred</vt:lpstr>
      <vt:lpstr>Somerset East</vt:lpstr>
      <vt:lpstr>Willowmore</vt:lpstr>
      <vt:lpstr>Bethelsdorp!Print_Area</vt:lpstr>
      <vt:lpstr>'Cover Page'!Print_Area</vt:lpstr>
      <vt:lpstr>'Graaff Reinet'!Print_Area</vt:lpstr>
      <vt:lpstr>Grahamstown!Print_Area</vt:lpstr>
      <vt:lpstr>Humansdorp!Print_Area</vt:lpstr>
      <vt:lpstr>IBhayi!Print_Area</vt:lpstr>
      <vt:lpstr>Kareedouw!Print_Area</vt:lpstr>
      <vt:lpstr>Kirkwood!Print_Area</vt:lpstr>
      <vt:lpstr>'Mandela Metro District '!Print_Area</vt:lpstr>
      <vt:lpstr>'Mandela Metro District Office'!Print_Area</vt:lpstr>
      <vt:lpstr>Motherwell!Print_Area</vt:lpstr>
      <vt:lpstr>'Port Alfred'!Print_Area</vt:lpstr>
      <vt:lpstr>'Project Manager'!Print_Area</vt:lpstr>
      <vt:lpstr>'Sarah B District Office'!Print_Area</vt:lpstr>
      <vt:lpstr>'Sarah Baartman District'!Print_Area</vt:lpstr>
      <vt:lpstr>'Somerset East'!Print_Area</vt:lpstr>
      <vt:lpstr>'Total Bid Price'!Print_Area</vt:lpstr>
      <vt:lpstr>Uitenhage!Print_Area</vt:lpstr>
      <vt:lpstr>Walmer!Print_Area</vt:lpstr>
      <vt:lpstr>Willowmore!Print_Area</vt:lpstr>
      <vt:lpstr>Zwide!Print_Area</vt:lpstr>
      <vt:lpstr>Bethelsdorp!Print_Titles</vt:lpstr>
      <vt:lpstr>'Graaff Reinet'!Print_Titles</vt:lpstr>
      <vt:lpstr>Grahamstown!Print_Titles</vt:lpstr>
      <vt:lpstr>Humansdorp!Print_Titles</vt:lpstr>
      <vt:lpstr>IBhayi!Print_Titles</vt:lpstr>
      <vt:lpstr>Kareedouw!Print_Titles</vt:lpstr>
      <vt:lpstr>Kirkwood!Print_Titles</vt:lpstr>
      <vt:lpstr>'Mandela Metro District '!Print_Titles</vt:lpstr>
      <vt:lpstr>'Mandela Metro District Office'!Print_Titles</vt:lpstr>
      <vt:lpstr>Motherwell!Print_Titles</vt:lpstr>
      <vt:lpstr>'Port Alfred'!Print_Titles</vt:lpstr>
      <vt:lpstr>'Project Manager'!Print_Titles</vt:lpstr>
      <vt:lpstr>'Sarah B District Office'!Print_Titles</vt:lpstr>
      <vt:lpstr>'Sarah Baartman District'!Print_Titles</vt:lpstr>
      <vt:lpstr>'Somerset East'!Print_Titles</vt:lpstr>
      <vt:lpstr>'Total Bid Price'!Print_Titles</vt:lpstr>
      <vt:lpstr>Uitenhage!Print_Titles</vt:lpstr>
      <vt:lpstr>Walmer!Print_Titles</vt:lpstr>
      <vt:lpstr>Willowmore!Print_Titles</vt:lpstr>
      <vt:lpstr>Zwide!Print_Titles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Mthunzi Njomba</cp:lastModifiedBy>
  <cp:lastPrinted>2026-04-15T12:53:30Z</cp:lastPrinted>
  <dcterms:created xsi:type="dcterms:W3CDTF">2022-07-08T09:07:19Z</dcterms:created>
  <dcterms:modified xsi:type="dcterms:W3CDTF">2026-04-15T12:53:50Z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0x0101004E41E804D699434DA149A1679E42D132</vt:lpwstr>
  </property>
</Properties>
</file>